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143" documentId="13_ncr:1_{BF8862B3-DFCF-478C-A676-AD4E2961F00C}" xr6:coauthVersionLast="47" xr6:coauthVersionMax="47" xr10:uidLastSave="{0CE2B5F1-A910-4C29-9213-8DC56C4CC10C}"/>
  <bookViews>
    <workbookView xWindow="28680" yWindow="-120" windowWidth="29040" windowHeight="15720" activeTab="4" xr2:uid="{1373EE99-EBE6-4D31-9913-EE1392883D64}"/>
  </bookViews>
  <sheets>
    <sheet name="Form Instructions" sheetId="6" r:id="rId1"/>
    <sheet name="Summary" sheetId="1" r:id="rId2"/>
    <sheet name="S7" sheetId="2" r:id="rId3"/>
    <sheet name="S8" sheetId="8" r:id="rId4"/>
    <sheet name="S9" sheetId="10" r:id="rId5"/>
  </sheets>
  <definedNames>
    <definedName name="_xlnm.Print_Area" localSheetId="0">'Form Instructions'!$A$1:$A$17</definedName>
    <definedName name="_xlnm.Print_Area" localSheetId="2">'S7'!$B$2:$G$63</definedName>
    <definedName name="_xlnm.Print_Area" localSheetId="3">'S8'!$B$2:$G$63</definedName>
    <definedName name="_xlnm.Print_Area" localSheetId="4">'S9'!$B$2:$G$63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0" l="1"/>
  <c r="C10" i="10"/>
  <c r="D10" i="8"/>
  <c r="C10" i="8"/>
  <c r="C10" i="2"/>
  <c r="C16" i="10" l="1"/>
  <c r="B16" i="10"/>
  <c r="E11" i="10"/>
  <c r="D11" i="10"/>
  <c r="C11" i="10"/>
  <c r="B11" i="10"/>
  <c r="F10" i="10"/>
  <c r="E10" i="10"/>
  <c r="B10" i="10"/>
  <c r="E9" i="10"/>
  <c r="D9" i="10"/>
  <c r="C9" i="10"/>
  <c r="B9" i="10"/>
  <c r="E8" i="10"/>
  <c r="D8" i="10"/>
  <c r="C8" i="10"/>
  <c r="B8" i="10"/>
  <c r="E7" i="10"/>
  <c r="D7" i="10"/>
  <c r="C7" i="10"/>
  <c r="B7" i="10"/>
  <c r="E6" i="10"/>
  <c r="D6" i="10"/>
  <c r="C6" i="10"/>
  <c r="F6" i="10" s="1"/>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F6" i="8" s="1"/>
  <c r="B6" i="8"/>
  <c r="F3" i="8"/>
  <c r="C3" i="8"/>
  <c r="B16" i="2"/>
  <c r="D10" i="2"/>
  <c r="D11" i="2"/>
  <c r="C11" i="2"/>
  <c r="D9" i="2"/>
  <c r="C9" i="2"/>
  <c r="D8" i="2"/>
  <c r="C8" i="2"/>
  <c r="D7" i="2"/>
  <c r="C7" i="2"/>
  <c r="D6" i="2"/>
  <c r="C6" i="2"/>
  <c r="F6" i="2" s="1"/>
  <c r="B10" i="2"/>
  <c r="B11" i="2"/>
  <c r="B9" i="2"/>
  <c r="B8" i="2"/>
  <c r="B7" i="2"/>
  <c r="B6" i="2"/>
  <c r="C16" i="2"/>
  <c r="F3" i="2"/>
  <c r="C3" i="2"/>
  <c r="E11" i="2"/>
  <c r="E10" i="2"/>
  <c r="E8" i="2"/>
  <c r="E9" i="2"/>
  <c r="E7" i="2"/>
  <c r="E6" i="2"/>
  <c r="F8" i="10" l="1"/>
  <c r="G8" i="10" s="1"/>
  <c r="G10" i="10"/>
  <c r="F10" i="2"/>
  <c r="F7" i="2"/>
  <c r="G7" i="2" s="1"/>
  <c r="G6" i="8"/>
  <c r="F7" i="8"/>
  <c r="G7" i="8" s="1"/>
  <c r="F9" i="10"/>
  <c r="G9" i="10" s="1"/>
  <c r="G6" i="10"/>
  <c r="F7" i="10"/>
  <c r="F11" i="10"/>
  <c r="G11" i="10" s="1"/>
  <c r="G8" i="8"/>
  <c r="F9" i="8"/>
  <c r="F11" i="2"/>
  <c r="F9" i="2"/>
  <c r="G9" i="2" s="1"/>
  <c r="F8" i="2"/>
  <c r="G8" i="2" s="1"/>
  <c r="G11" i="2"/>
  <c r="G10" i="2"/>
  <c r="G6" i="2"/>
  <c r="G9" i="8" l="1"/>
  <c r="G12" i="8" s="1"/>
  <c r="F12" i="8"/>
  <c r="F12" i="10"/>
  <c r="G7" i="10"/>
  <c r="G12" i="10" s="1"/>
  <c r="G12" i="2"/>
  <c r="F12" i="2"/>
</calcChain>
</file>

<file path=xl/sharedStrings.xml><?xml version="1.0" encoding="utf-8"?>
<sst xmlns="http://schemas.openxmlformats.org/spreadsheetml/2006/main" count="458" uniqueCount="122">
  <si>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</si>
  <si>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</si>
  <si>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</si>
  <si>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</si>
  <si>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</si>
  <si>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</si>
  <si>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</si>
  <si>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</si>
  <si>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</si>
  <si>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</si>
  <si>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</si>
  <si>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</si>
  <si>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</si>
  <si>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</si>
  <si>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</si>
  <si>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</si>
  <si>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</si>
  <si>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</si>
  <si>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</si>
  <si>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</si>
  <si>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</si>
  <si>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</si>
  <si>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</si>
  <si>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</si>
  <si>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</si>
  <si>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</si>
  <si>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</si>
  <si>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</si>
  <si>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</si>
  <si>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TESTING MANAGER MINIMUM QUALIFICATIONS SUMMARY TABLE </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</si>
  <si>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</si>
  <si>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</si>
  <si>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</si>
  <si>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</si>
  <si>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</si>
  <si>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</si>
  <si>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</si>
  <si>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</si>
  <si>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</si>
  <si>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</si>
  <si>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</si>
  <si>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</si>
  <si>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</si>
  <si>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</si>
  <si>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</si>
  <si>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</si>
  <si>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</si>
  <si>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</si>
  <si>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</si>
  <si>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</si>
  <si>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</si>
  <si>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</si>
  <si>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</si>
  <si>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</si>
  <si>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</si>
  <si>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</si>
  <si>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</si>
  <si>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</si>
  <si>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</si>
  <si>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</si>
  <si>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</si>
  <si>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</si>
  <si>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 xml:space="preserve">PART 2 – TEST MANAGER MINIMUM QUALIFICATIONS SUMMARY TABLE </t>
  </si>
  <si>
    <t>Minimum Qualification - S8</t>
  </si>
  <si>
    <t>A minimum of five (5) years of experience developing and executing test management plans and work schedules, in compliance with a recognized standard, such as IEEE or ISO.</t>
  </si>
  <si>
    <t xml:space="preserve">PART 2 – TEST MANAGER MINIMUM QUALIFICATIONS PROJECT DETAILS </t>
  </si>
  <si>
    <t>Minimum Qualification - S9</t>
  </si>
  <si>
    <t xml:space="preserve">A minimum of two (2) years of experience with Health and Human Services systems projects. </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</si>
  <si>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</si>
  <si>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NTT DATA</t>
  </si>
  <si>
    <t>Raymond Chin</t>
  </si>
  <si>
    <t>Information Technology Managing Consultant</t>
  </si>
  <si>
    <t>5 yrs 7 months</t>
  </si>
  <si>
    <t xml:space="preserve">QA Test Manager; 
•Reviewing other CalSAWS Contractor Deliverables and Work products. 
•Ensuring adherence to the applicable Test Management processes and procedures documented in the other CalSAWS Contractor Service Plans and OWDs.
•Leading the effort to develop and execute the Independent Test Plan.
•Ensuring the SCRs prioritized for the Independent tests are approved by the Consortium. 
•Managing QA test resources necessary for executing the Independent test activities and determining specific test assignments for each release.
•Ensuring on-schedule performance of all independent test planning, execution, re-test and reporting activities. 
•Coordinating code releases and batch processing with other CalSAWS Contractors.
•Managing Independent regression test activities. 
•Ensuring the accuracy and effectiveness of the Independent Test scripts. 
•Providing the Consortium with evidence of the successful completion of the Independent test activities and participating as a key resource in the Consortium’s •Production release green light/go, no-go process.
•Reviewing and providing recommendations for improvements and innovation to other CalSAWS Contractor testing activities, including System, A/B, manual and automated Regression and User Experience Testing.
•Escalating code quality deficiencies or test procedure issues, as appropriate. 
•Report on deviations in other CalSAWS Contractor test plans.  
•Managing QA testers providing as needed test support services to the Consortium Test Team and the County Validation Test effort. </t>
  </si>
  <si>
    <t xml:space="preserve">A minimum of two (2) years of experience in a test leadership role on information system projects and knowledge of test methodologies and industry standards.
A minimum of five (5) years of experience developing and executing test plans and work schedules, in compliance with a recognized standard, such as IEEE or ISO.
A minimum of two (2) years of experience with Health and Human Services systems projects. </t>
  </si>
  <si>
    <t>International Economics</t>
  </si>
  <si>
    <t>University of Texas at Austin</t>
  </si>
  <si>
    <t>PMP (PMP 2914852)</t>
  </si>
  <si>
    <t>Project Management Institute</t>
  </si>
  <si>
    <t>12/2020 - Current</t>
  </si>
  <si>
    <t>NTT DATA Services GCA</t>
  </si>
  <si>
    <t>Dr Ranjani Starr, Clinical Standards Administator</t>
  </si>
  <si>
    <t>Hawaii Health Analytics Program (HiHAP)</t>
  </si>
  <si>
    <t>Hawaii State DOH</t>
  </si>
  <si>
    <t>808-371-3813</t>
  </si>
  <si>
    <t>Sr Test Consultant</t>
  </si>
  <si>
    <t>rstarr@dhs.hawaii.gov</t>
  </si>
  <si>
    <t>Randy Browning</t>
  </si>
  <si>
    <t>Multiple Projects</t>
  </si>
  <si>
    <t>503-551-5040</t>
  </si>
  <si>
    <t>Managing Consultant</t>
  </si>
  <si>
    <t>randy.browning@nttdata.com</t>
  </si>
  <si>
    <t>Deanna Hebert, PMO Contracts and Planning Mgr</t>
  </si>
  <si>
    <t>Wyoming Integrated Next Generation System (WINGS)</t>
  </si>
  <si>
    <t>WY DOH, Division of Healthcare Financing</t>
  </si>
  <si>
    <t>307-777-2830</t>
  </si>
  <si>
    <t>deanna.hebert1@wyo.gov</t>
  </si>
  <si>
    <t>DXC Technology - State and Local HealthCare</t>
  </si>
  <si>
    <t>Greg Baran</t>
  </si>
  <si>
    <t>Kansas MMIS DDI</t>
  </si>
  <si>
    <t>484-656-0538</t>
  </si>
  <si>
    <t>Sr Test Manager</t>
  </si>
  <si>
    <t>greg.baran@nttdata.com</t>
  </si>
  <si>
    <t>Testing Delivery Manager</t>
  </si>
  <si>
    <t>HPE</t>
  </si>
  <si>
    <t>Delaware MMIS Implementation</t>
  </si>
  <si>
    <t>Test Manager</t>
  </si>
  <si>
    <t xml:space="preserve">Ownership of System, System Integration, Performance and 508 ADA test levels to include test case creation, test data creation, execution, documentation and defect management.
Monitor and Manage capacity plan and cost model for testing services.
Reporting of Testing metrics to project stakeholders.
Ensure quality assurance of testing delivery to established process and procedure.
Perform as a leader on the project team, supporting UAT testing efforts of UAT planning, execution and defect management of a modularization and modernization MES project.
</t>
  </si>
  <si>
    <t>Mitigate Testing Delivery on Red Project to meet project milestones and testing objectives
Evaluate existing project processes and capability to identify process improvement and capability maturation roadmap
Assist in establishment of testing capability to support PR MMIS testing delivery engagement
Produce key project start up deliverables: test schedule, preliminary test WBS and preliminary testing organizational chart deliverables</t>
  </si>
  <si>
    <t>Ownership of System, System Integration, Performance and 508 ADA test levels to include test case creation, test data creation, execution, documentation and defect management.
Monitor and Manage capacity plan and cost model for testing services.
Reporting of Testing metrics to project stakeholders.
Ensure quality assurance of testing delivery to established process and procedure.
Perform as a leader on the project team, supporting UAT testing efforts of UAT planning, execution and defect management of a modularization and modernization MES project.</t>
  </si>
  <si>
    <t>Project UAT testing delivery consultant for WY MMIS DW, FWA, Provider and Claims modules.  
Monitor and Report Testing Progress and metrics to Test Team and Project Leadership. 
Development and continuous improvement of Testing process and procedure for the engagement.  
Support testing efforts of UAT Planning, execution and defect management during MMIS implemenation.</t>
  </si>
  <si>
    <t>Sr Testing Consultant IL MMIS providing testing subject matter expertise and experience in development of testing approach, strategy documents and deliverables. 
Supported project team for Arizona MES roadmap project by providing testing perspective and experience in development of roadmap testing approach and strategy.
Testing Delivery Consultant to project engagements creating, monitoring, managing, and reporting testing progress, status, risk at multiple levels a leader in NTT Data Services Government Consulting and Advisory Quality Assurance/Testing Portfolio</t>
  </si>
  <si>
    <t>Test Consultant supporting Enterprise Testing Management scope, risk, schedule and communication activities.  
Monitoring Vendor testing efforts including SIT, Performance, Accessibility.  
Support UAT activities including Test Plan creation, Testing Approach and training</t>
  </si>
  <si>
    <t>Ownership of System, System Integration, Performance and 508 ADA test levels to include test case creation, test data creation, execution, documentation and defect management.
Monitor and Manage capacity plan and cost model for testing services.
Reporting of Testing metrics to project stakeholders.
Ensure quality assurance of testing delivery to established process and procedure.</t>
  </si>
  <si>
    <t>Mitigate Testing Delivery on Red Projects to meet project milestones and testing objectives.
Evaluate existing project processes and capability to identify process improvement and capability maturation roadmap.
Assist in establishment of testing capability to support PR MMIS testing delivery engagement.
Produce key project start up deliverables: test schedule, preliminary test WBS and preliminary testing organizational chart deliverables.</t>
  </si>
  <si>
    <t>Ownership and Responsibility of System, System Integration, Performance and 508 ADA test levels to include test case creation, test data creation, execution, documentation and defect management.
Monitor and Manage capacity plan and cost model for testing services.
Reporting of Testing metrics to project stakeholders.
Ensure quality assurance of testing delivery to established process and procedure.
Perform as a leader on the project team, supporting UAT testing efforts of UAT planning, execution and defect management of a modularization and modernization MES project .</t>
  </si>
  <si>
    <t>Project UAT testing delivery consultant for WY MMIS DW, FWA, Provider and Claims modules.  
Monitor and Report Testing Progress and metrics to Test Team and Project Leadership. 
Development and continuous improvement of Testing process and procedure for the engagement.  
Support testing efforts of UAT Planning, execution and defect management during MMIS implemenation of functional modules.
Support, Train and Coach State SME UAT team.</t>
  </si>
  <si>
    <t>Sr Testing Consultant IL MMIS providing testing subject matter expertise and experience in development of testing approach, strategy documents and deliverables.
Supported project team for Arizona MES roadmap project by providing testing perspective and experience in development of program roadmap for enterprise testing approach and strategy.
Testing Delivery Consultant to project engagements creating, monitoring, managing, and reporting testing progress, status, risk at multiple levels.
Leader in NTT Data Services Government Consulting and Advisory Quality Assurance/Testing Practice Portfolio.</t>
  </si>
  <si>
    <t>Test Consultant supporting Enterprise Testing Management including planning and management of scope, risk, schedule and communication activities.  
Monitoring Vendor Partner testing efforts including SIT, Performance, Accessibility and Regression.  
Support UAT activities including Test Plan creation, Testing Approach and training.
Performing as part of Program Management Office with duties including schedule management, SDLC Deliverable and Artifact review, Release Management Analysis.</t>
  </si>
  <si>
    <t>Mitigate Testing Delivery on Red Project to meet project milestones and testing objectives.
Evaluate existing project processes and capability to identify process improvement and capability maturation roadmap.
Assist in establishment of testing capability to support PR MMIS testing delivery engagement.
Produce key project start up deliverables: test schedule, preliminary test WBS and preliminary testing organizational chart deliverables.</t>
  </si>
  <si>
    <t>Ownership of System, System Integration, Performance and 508 ADA test levels to include test case creation, test data creation, execution, documentation and defect management.
Monitor and Manage capacity plan and cost model for testing services
Reporting of Testing metrics to project stakeholders.
Ensure quality assurance of testing delivery to established process and procedure.
Perform as a leader on the project team, supporting UAT testing efforts of UAT planning, execution and defect management of a modularization and modernization MES project .</t>
  </si>
  <si>
    <t>Sr Testing Consultant IL MMIS providing testing subject matter expertise and experience in development of testing approach, strategy documents and deliverables.
Supported project team for Arizona MES roadmap project by providing testing perspective and experience in development of roadmap testing approach and strategy.
Testing Delivery Consultant to project engagements creating, monitoring, managing, and reporting testing progress, status, risk at multiple levels.
A leader in NTT Data Services Government Consulting and Advisory Quality Assurance/Testing Portfolio.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</si>
</sst>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04">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9" fillId="0" borderId="1" xfId="0" applyFont="1" applyBorder="1" applyAlignment="1">
      <alignment vertical="center"/>
    </xf>
    <xf numFmtId="0" fontId="17" fillId="0" borderId="7" xfId="2" applyFill="1" applyBorder="1" applyAlignment="1">
      <alignment vertical="center"/>
    </xf>
    <xf numFmtId="0" fontId="9" fillId="0" borderId="1" xfId="0" applyFont="1" applyBorder="1" applyAlignment="1">
      <alignment horizontal="left" vertical="center"/>
    </xf>
    <xf numFmtId="0" fontId="17" fillId="0" borderId="1" xfId="2" applyFill="1" applyBorder="1" applyAlignment="1">
      <alignment horizontal="left" vertical="center"/>
    </xf>
    <xf numFmtId="0" fontId="11" fillId="5" borderId="5"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9" xfId="0" applyFont="1" applyBorder="1" applyAlignment="1">
      <alignment horizontal="left" vertical="center" wrapText="1" indent="1"/>
    </xf>
    <xf numFmtId="0" fontId="9" fillId="0" borderId="14" xfId="0" applyFont="1" applyBorder="1" applyAlignment="1">
      <alignment horizontal="left" vertical="center" wrapText="1" inden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andy.browning@nttdata.com" TargetMode="External"/><Relationship Id="rId7" Type="http://schemas.openxmlformats.org/officeDocument/2006/relationships/printerSettings" Target="../printerSettings/printerSettings3.bin"/><Relationship Id="rId2" Type="http://schemas.openxmlformats.org/officeDocument/2006/relationships/hyperlink" Target="mailto:deanna.hebert1@wyo.gov" TargetMode="External"/><Relationship Id="rId1" Type="http://schemas.openxmlformats.org/officeDocument/2006/relationships/hyperlink" Target="mailto:rstarr@dhs.hawaii.gov" TargetMode="External"/><Relationship Id="rId6" Type="http://schemas.openxmlformats.org/officeDocument/2006/relationships/hyperlink" Target="mailto:greg.baran@nttdata.com" TargetMode="External"/><Relationship Id="rId5" Type="http://schemas.openxmlformats.org/officeDocument/2006/relationships/hyperlink" Target="mailto:greg.baran@nttdata.com" TargetMode="External"/><Relationship Id="rId4" Type="http://schemas.openxmlformats.org/officeDocument/2006/relationships/hyperlink" Target="mailto:greg.baran@nttdata.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randy.browning@nttdata.com" TargetMode="External"/><Relationship Id="rId7" Type="http://schemas.openxmlformats.org/officeDocument/2006/relationships/printerSettings" Target="../printerSettings/printerSettings4.bin"/><Relationship Id="rId2" Type="http://schemas.openxmlformats.org/officeDocument/2006/relationships/hyperlink" Target="mailto:deanna.hebert1@wyo.gov" TargetMode="External"/><Relationship Id="rId1" Type="http://schemas.openxmlformats.org/officeDocument/2006/relationships/hyperlink" Target="mailto:rstarr@dhs.hawaii.gov" TargetMode="External"/><Relationship Id="rId6" Type="http://schemas.openxmlformats.org/officeDocument/2006/relationships/hyperlink" Target="mailto:greg.baran@nttdata.com" TargetMode="External"/><Relationship Id="rId5" Type="http://schemas.openxmlformats.org/officeDocument/2006/relationships/hyperlink" Target="mailto:greg.baran@nttdata.com" TargetMode="External"/><Relationship Id="rId4" Type="http://schemas.openxmlformats.org/officeDocument/2006/relationships/hyperlink" Target="mailto:greg.baran@nttdata.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randy.browning@nttdata.com" TargetMode="External"/><Relationship Id="rId7" Type="http://schemas.openxmlformats.org/officeDocument/2006/relationships/printerSettings" Target="../printerSettings/printerSettings5.bin"/><Relationship Id="rId2" Type="http://schemas.openxmlformats.org/officeDocument/2006/relationships/hyperlink" Target="mailto:deanna.hebert1@wyo.gov" TargetMode="External"/><Relationship Id="rId1" Type="http://schemas.openxmlformats.org/officeDocument/2006/relationships/hyperlink" Target="mailto:rstarr@dhs.hawaii.gov" TargetMode="External"/><Relationship Id="rId6" Type="http://schemas.openxmlformats.org/officeDocument/2006/relationships/hyperlink" Target="mailto:greg.baran@nttdata.com" TargetMode="External"/><Relationship Id="rId5" Type="http://schemas.openxmlformats.org/officeDocument/2006/relationships/hyperlink" Target="mailto:greg.baran@nttdata.com" TargetMode="External"/><Relationship Id="rId4" Type="http://schemas.openxmlformats.org/officeDocument/2006/relationships/hyperlink" Target="mailto:greg.baran@nttdat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85" zoomScaleNormal="85" workbookViewId="0"/>
  </sheetViews>
  <sheetFormatPr defaultColWidth="9.1796875" defaultRowHeight="13.5" x14ac:dyDescent="0.25"/>
  <cols>
    <col min="1" max="1" width="174" style="28" customWidth="1"/>
    <col min="2" max="16384" width="9.1796875" style="24"/>
  </cols>
  <sheetData>
    <row r="1" spans="1:1" x14ac:dyDescent="0.25">
      <c r="A1" s="23" t="s">
        <v>0</v>
      </c>
    </row>
    <row r="2" spans="1:1" x14ac:dyDescent="0.25">
      <c r="A2" s="23"/>
    </row>
    <row r="3" spans="1:1" ht="17.5" x14ac:dyDescent="0.25">
      <c r="A3" s="25" t="s">
        <v>1</v>
      </c>
    </row>
    <row r="4" spans="1:1" ht="27.5" x14ac:dyDescent="0.25">
      <c r="A4" s="26" t="s">
        <v>68</v>
      </c>
    </row>
    <row r="5" spans="1:1" ht="27.5" x14ac:dyDescent="0.25">
      <c r="A5" s="27" t="s">
        <v>2</v>
      </c>
    </row>
    <row r="6" spans="1:1" ht="14" x14ac:dyDescent="0.25">
      <c r="A6" s="27" t="s">
        <v>3</v>
      </c>
    </row>
    <row r="7" spans="1:1" ht="14" x14ac:dyDescent="0.25">
      <c r="A7" s="27" t="s">
        <v>4</v>
      </c>
    </row>
    <row r="8" spans="1:1" x14ac:dyDescent="0.25">
      <c r="A8" s="27"/>
    </row>
    <row r="9" spans="1:1" ht="17.5" x14ac:dyDescent="0.25">
      <c r="A9" s="25" t="s">
        <v>5</v>
      </c>
    </row>
    <row r="10" spans="1:1" ht="27.5" x14ac:dyDescent="0.25">
      <c r="A10" s="30" t="s">
        <v>6</v>
      </c>
    </row>
    <row r="11" spans="1:1" ht="96" x14ac:dyDescent="0.25">
      <c r="A11" s="30" t="s">
        <v>7</v>
      </c>
    </row>
    <row r="12" spans="1:1" ht="27" x14ac:dyDescent="0.25">
      <c r="A12" s="23" t="s">
        <v>8</v>
      </c>
    </row>
    <row r="13" spans="1:1" x14ac:dyDescent="0.25">
      <c r="A13" s="23"/>
    </row>
    <row r="14" spans="1:1" x14ac:dyDescent="0.25">
      <c r="A14" s="23" t="s">
        <v>9</v>
      </c>
    </row>
    <row r="15" spans="1:1" x14ac:dyDescent="0.25">
      <c r="A15" s="28" t="s">
        <v>10</v>
      </c>
    </row>
    <row r="17" spans="1:1" ht="40.5" x14ac:dyDescent="0.25">
      <c r="A17" s="28" t="s">
        <v>11</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zoomScale="90" zoomScaleNormal="90" workbookViewId="0">
      <selection activeCell="G15" sqref="B15:M15"/>
    </sheetView>
  </sheetViews>
  <sheetFormatPr defaultRowHeight="14.5" x14ac:dyDescent="0.35"/>
  <cols>
    <col min="1" max="1" width="4.26953125" customWidth="1"/>
    <col min="2" max="13" width="14.26953125" customWidth="1"/>
  </cols>
  <sheetData>
    <row r="1" spans="2:13" ht="15" thickBot="1" x14ac:dyDescent="0.4"/>
    <row r="2" spans="2:13" ht="15.5" thickBot="1" x14ac:dyDescent="0.4">
      <c r="B2" s="56" t="s">
        <v>12</v>
      </c>
      <c r="C2" s="57"/>
      <c r="D2" s="57"/>
      <c r="E2" s="57"/>
      <c r="F2" s="57"/>
      <c r="G2" s="57"/>
      <c r="H2" s="57"/>
      <c r="I2" s="57"/>
      <c r="J2" s="57"/>
      <c r="K2" s="57"/>
      <c r="L2" s="57"/>
      <c r="M2" s="58"/>
    </row>
    <row r="3" spans="2:13" ht="15" thickBot="1" x14ac:dyDescent="0.4">
      <c r="B3" s="44" t="s">
        <v>13</v>
      </c>
      <c r="C3" s="45"/>
      <c r="D3" s="45"/>
      <c r="E3" s="45"/>
      <c r="F3" s="45"/>
      <c r="G3" s="45"/>
      <c r="H3" s="45"/>
      <c r="I3" s="45"/>
      <c r="J3" s="45"/>
      <c r="K3" s="45"/>
      <c r="L3" s="45"/>
      <c r="M3" s="46"/>
    </row>
    <row r="4" spans="2:13" ht="27.75" customHeight="1" thickBot="1" x14ac:dyDescent="0.4">
      <c r="B4" s="39" t="s">
        <v>14</v>
      </c>
      <c r="C4" s="40"/>
      <c r="D4" s="62" t="s">
        <v>69</v>
      </c>
      <c r="E4" s="63"/>
      <c r="F4" s="63"/>
      <c r="G4" s="64"/>
      <c r="H4" s="39" t="s">
        <v>15</v>
      </c>
      <c r="I4" s="40"/>
      <c r="J4" s="59" t="s">
        <v>70</v>
      </c>
      <c r="K4" s="60"/>
      <c r="L4" s="60"/>
      <c r="M4" s="61"/>
    </row>
    <row r="5" spans="2:13" ht="27" customHeight="1" thickBot="1" x14ac:dyDescent="0.4">
      <c r="B5" s="39" t="s">
        <v>16</v>
      </c>
      <c r="C5" s="40"/>
      <c r="D5" s="53" t="s">
        <v>71</v>
      </c>
      <c r="E5" s="54"/>
      <c r="F5" s="54"/>
      <c r="G5" s="55"/>
      <c r="H5" s="47" t="s">
        <v>17</v>
      </c>
      <c r="I5" s="49"/>
      <c r="J5" s="50" t="s">
        <v>72</v>
      </c>
      <c r="K5" s="51"/>
      <c r="L5" s="51"/>
      <c r="M5" s="52"/>
    </row>
    <row r="6" spans="2:13" ht="237.5" customHeight="1" thickBot="1" x14ac:dyDescent="0.4">
      <c r="B6" s="39" t="s">
        <v>18</v>
      </c>
      <c r="C6" s="40"/>
      <c r="D6" s="41" t="s">
        <v>73</v>
      </c>
      <c r="E6" s="42"/>
      <c r="F6" s="42"/>
      <c r="G6" s="42"/>
      <c r="H6" s="42"/>
      <c r="I6" s="42"/>
      <c r="J6" s="42"/>
      <c r="K6" s="42"/>
      <c r="L6" s="42"/>
      <c r="M6" s="43"/>
    </row>
    <row r="7" spans="2:13" ht="83" customHeight="1" thickBot="1" x14ac:dyDescent="0.4">
      <c r="B7" s="39" t="s">
        <v>19</v>
      </c>
      <c r="C7" s="40"/>
      <c r="D7" s="41" t="s">
        <v>74</v>
      </c>
      <c r="E7" s="42"/>
      <c r="F7" s="42"/>
      <c r="G7" s="42"/>
      <c r="H7" s="42"/>
      <c r="I7" s="42"/>
      <c r="J7" s="42"/>
      <c r="K7" s="42"/>
      <c r="L7" s="42"/>
      <c r="M7" s="43"/>
    </row>
    <row r="8" spans="2:13" ht="15" thickBot="1" x14ac:dyDescent="0.4">
      <c r="B8" s="44" t="s">
        <v>20</v>
      </c>
      <c r="C8" s="45"/>
      <c r="D8" s="45"/>
      <c r="E8" s="45"/>
      <c r="F8" s="45"/>
      <c r="G8" s="45"/>
      <c r="H8" s="45"/>
      <c r="I8" s="45"/>
      <c r="J8" s="45"/>
      <c r="K8" s="45"/>
      <c r="L8" s="45"/>
      <c r="M8" s="46"/>
    </row>
    <row r="9" spans="2:13" ht="15.75" customHeight="1" thickBot="1" x14ac:dyDescent="0.4">
      <c r="B9" s="1" t="s">
        <v>21</v>
      </c>
      <c r="C9" s="1" t="s">
        <v>22</v>
      </c>
      <c r="D9" s="47" t="s">
        <v>23</v>
      </c>
      <c r="E9" s="48"/>
      <c r="F9" s="49"/>
      <c r="G9" s="48" t="s">
        <v>24</v>
      </c>
      <c r="H9" s="48"/>
      <c r="I9" s="48"/>
      <c r="J9" s="48"/>
      <c r="K9" s="48"/>
      <c r="L9" s="48"/>
      <c r="M9" s="49"/>
    </row>
    <row r="10" spans="2:13" ht="15" thickBot="1" x14ac:dyDescent="0.4">
      <c r="B10" s="2">
        <v>33482</v>
      </c>
      <c r="C10" s="2">
        <v>34455</v>
      </c>
      <c r="D10" s="41" t="s">
        <v>75</v>
      </c>
      <c r="E10" s="42"/>
      <c r="F10" s="43"/>
      <c r="G10" s="42" t="s">
        <v>76</v>
      </c>
      <c r="H10" s="42"/>
      <c r="I10" s="42"/>
      <c r="J10" s="42"/>
      <c r="K10" s="42"/>
      <c r="L10" s="42"/>
      <c r="M10" s="43"/>
    </row>
    <row r="11" spans="2:13" ht="15" thickBot="1" x14ac:dyDescent="0.4">
      <c r="B11" s="2"/>
      <c r="C11" s="2"/>
      <c r="D11" s="41"/>
      <c r="E11" s="42"/>
      <c r="F11" s="43"/>
      <c r="G11" s="42"/>
      <c r="H11" s="42"/>
      <c r="I11" s="42"/>
      <c r="J11" s="42"/>
      <c r="K11" s="42"/>
      <c r="L11" s="42"/>
      <c r="M11" s="43"/>
    </row>
    <row r="12" spans="2:13" ht="15" thickBot="1" x14ac:dyDescent="0.4">
      <c r="B12" s="3"/>
      <c r="C12" s="3"/>
      <c r="D12" s="41"/>
      <c r="E12" s="42"/>
      <c r="F12" s="43"/>
      <c r="G12" s="42"/>
      <c r="H12" s="42"/>
      <c r="I12" s="42"/>
      <c r="J12" s="42"/>
      <c r="K12" s="42"/>
      <c r="L12" s="42"/>
      <c r="M12" s="43"/>
    </row>
    <row r="13" spans="2:13" ht="15" thickBot="1" x14ac:dyDescent="0.4">
      <c r="B13" s="44" t="s">
        <v>25</v>
      </c>
      <c r="C13" s="45"/>
      <c r="D13" s="45"/>
      <c r="E13" s="45"/>
      <c r="F13" s="45"/>
      <c r="G13" s="45"/>
      <c r="H13" s="45"/>
      <c r="I13" s="45"/>
      <c r="J13" s="45"/>
      <c r="K13" s="45"/>
      <c r="L13" s="45"/>
      <c r="M13" s="46"/>
    </row>
    <row r="14" spans="2:13" ht="15" thickBot="1" x14ac:dyDescent="0.4">
      <c r="B14" s="47" t="s">
        <v>26</v>
      </c>
      <c r="C14" s="48"/>
      <c r="D14" s="49"/>
      <c r="E14" s="47" t="s">
        <v>27</v>
      </c>
      <c r="F14" s="49"/>
      <c r="G14" s="47" t="s">
        <v>28</v>
      </c>
      <c r="H14" s="48"/>
      <c r="I14" s="48"/>
      <c r="J14" s="48"/>
      <c r="K14" s="48"/>
      <c r="L14" s="48"/>
      <c r="M14" s="49"/>
    </row>
    <row r="15" spans="2:13" ht="15" thickBot="1" x14ac:dyDescent="0.4">
      <c r="B15" s="41" t="s">
        <v>77</v>
      </c>
      <c r="C15" s="42"/>
      <c r="D15" s="43"/>
      <c r="E15" s="41" t="s">
        <v>78</v>
      </c>
      <c r="F15" s="43"/>
      <c r="G15" s="41" t="s">
        <v>79</v>
      </c>
      <c r="H15" s="42"/>
      <c r="I15" s="42"/>
      <c r="J15" s="42"/>
      <c r="K15" s="42"/>
      <c r="L15" s="42"/>
      <c r="M15" s="43"/>
    </row>
    <row r="16" spans="2:13" ht="15" thickBot="1" x14ac:dyDescent="0.4">
      <c r="B16" s="41"/>
      <c r="C16" s="42"/>
      <c r="D16" s="43"/>
      <c r="E16" s="41"/>
      <c r="F16" s="43"/>
      <c r="G16" s="41"/>
      <c r="H16" s="42"/>
      <c r="I16" s="42"/>
      <c r="J16" s="42"/>
      <c r="K16" s="42"/>
      <c r="L16" s="42"/>
      <c r="M16" s="43"/>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zoomScaleNormal="100" workbookViewId="0">
      <selection activeCell="C62" sqref="C62:G63"/>
    </sheetView>
  </sheetViews>
  <sheetFormatPr defaultRowHeight="14.5" x14ac:dyDescent="0.35"/>
  <cols>
    <col min="1" max="1" width="3.26953125" customWidth="1"/>
    <col min="2" max="2" width="36.1796875" customWidth="1"/>
    <col min="3" max="6" width="24.54296875" customWidth="1"/>
    <col min="7" max="7" width="53.1796875" customWidth="1"/>
    <col min="8" max="8" width="3.26953125" customWidth="1"/>
    <col min="9" max="9" width="26.81640625" bestFit="1" customWidth="1"/>
    <col min="10" max="10" width="30.1796875" bestFit="1" customWidth="1"/>
  </cols>
  <sheetData>
    <row r="1" spans="2:10" ht="15" thickBot="1" x14ac:dyDescent="0.4">
      <c r="I1" s="22"/>
      <c r="J1" s="20"/>
    </row>
    <row r="2" spans="2:10" ht="15" thickBot="1" x14ac:dyDescent="0.4">
      <c r="B2" s="93" t="s">
        <v>29</v>
      </c>
      <c r="C2" s="94"/>
      <c r="D2" s="94"/>
      <c r="E2" s="94"/>
      <c r="F2" s="94"/>
      <c r="G2" s="95"/>
    </row>
    <row r="3" spans="2:10" ht="15" thickBot="1" x14ac:dyDescent="0.4">
      <c r="B3" s="33" t="s">
        <v>30</v>
      </c>
      <c r="C3" s="99" t="str">
        <f>Summary!D4</f>
        <v>NTT DATA</v>
      </c>
      <c r="D3" s="100"/>
      <c r="E3" s="31" t="s">
        <v>31</v>
      </c>
      <c r="F3" s="101" t="str">
        <f>Summary!J4</f>
        <v>Raymond Chin</v>
      </c>
      <c r="G3" s="100"/>
    </row>
    <row r="4" spans="2:10" ht="31.5" customHeight="1" thickBot="1" x14ac:dyDescent="0.4">
      <c r="B4" s="33" t="s">
        <v>32</v>
      </c>
      <c r="C4" s="87" t="s">
        <v>33</v>
      </c>
      <c r="D4" s="88"/>
      <c r="E4" s="88"/>
      <c r="F4" s="88"/>
      <c r="G4" s="89"/>
      <c r="H4" s="10"/>
    </row>
    <row r="5" spans="2:10" s="4" customFormat="1" ht="15" thickBot="1" x14ac:dyDescent="0.4">
      <c r="B5" s="5" t="s">
        <v>34</v>
      </c>
      <c r="C5" s="6" t="s">
        <v>35</v>
      </c>
      <c r="D5" s="6" t="s">
        <v>36</v>
      </c>
      <c r="E5" s="6" t="s">
        <v>37</v>
      </c>
      <c r="F5" s="6" t="s">
        <v>38</v>
      </c>
      <c r="G5" s="13" t="s">
        <v>39</v>
      </c>
    </row>
    <row r="6" spans="2:10" ht="25.5" thickBot="1" x14ac:dyDescent="0.4">
      <c r="B6" s="38" t="str">
        <f>IF(ISTEXT(C19),C19,"")</f>
        <v>Hawaii Health Analytics Program (HiHAP)</v>
      </c>
      <c r="C6" s="7">
        <f>IF(ISTEXT(C19),C20,)</f>
        <v>45170</v>
      </c>
      <c r="D6" s="7">
        <f>IF(ISTEXT(C19),E20,)</f>
        <v>46203</v>
      </c>
      <c r="E6" s="8">
        <f>E21</f>
        <v>1</v>
      </c>
      <c r="F6" s="9">
        <f>IF(ISTEXT(C19),DAYS360(C6,D6)/30,)</f>
        <v>33.966666666666669</v>
      </c>
      <c r="G6" s="9">
        <f>E6*F6</f>
        <v>33.966666666666669</v>
      </c>
      <c r="I6" s="21"/>
      <c r="J6" s="21"/>
    </row>
    <row r="7" spans="2:10" ht="15" thickBot="1" x14ac:dyDescent="0.4">
      <c r="B7" s="38" t="str">
        <f>IF(ISTEXT(C27),C27,"")</f>
        <v>Multiple Projects</v>
      </c>
      <c r="C7" s="7">
        <f>IF(ISTEXT(C27),C28,"")</f>
        <v>44593</v>
      </c>
      <c r="D7" s="7">
        <f>IF(ISTEXT(C27),E28,"")</f>
        <v>45169</v>
      </c>
      <c r="E7" s="8">
        <f>E29</f>
        <v>1</v>
      </c>
      <c r="F7" s="9">
        <f>IF(ISTEXT(C27),DAYS360(C7,D7)/30,)</f>
        <v>19</v>
      </c>
      <c r="G7" s="9">
        <f t="shared" ref="G7:G11" si="0">E7*F7</f>
        <v>19</v>
      </c>
      <c r="I7" s="21"/>
      <c r="J7" s="21"/>
    </row>
    <row r="8" spans="2:10" ht="25.5" thickBot="1" x14ac:dyDescent="0.4">
      <c r="B8" s="38" t="str">
        <f>IF(ISTEXT(C35),C35,"")</f>
        <v>Wyoming Integrated Next Generation System (WINGS)</v>
      </c>
      <c r="C8" s="7">
        <f>IF(ISTEXT(C35),C36,"")</f>
        <v>43515</v>
      </c>
      <c r="D8" s="7">
        <f>IF(ISTEXT(C35),E36,"")</f>
        <v>44592</v>
      </c>
      <c r="E8" s="8">
        <f>E37</f>
        <v>1</v>
      </c>
      <c r="F8" s="9">
        <f>IF(ISTEXT(C35),DAYS360(C8,D8)/30,)</f>
        <v>35.4</v>
      </c>
      <c r="G8" s="9">
        <f t="shared" si="0"/>
        <v>35.4</v>
      </c>
      <c r="I8" s="21"/>
      <c r="J8" s="21"/>
    </row>
    <row r="9" spans="2:10" ht="15" thickBot="1" x14ac:dyDescent="0.4">
      <c r="B9" s="38" t="str">
        <f>IF(ISTEXT(C43),C43,"")</f>
        <v>Kansas MMIS DDI</v>
      </c>
      <c r="C9" s="7">
        <f>IF(ISTEXT(C43),C44,"")</f>
        <v>42887</v>
      </c>
      <c r="D9" s="7">
        <f>IF(ISTEXT(C43),E44,"")</f>
        <v>43515</v>
      </c>
      <c r="E9" s="8">
        <f>E45</f>
        <v>1</v>
      </c>
      <c r="F9" s="9">
        <f>IF(ISTEXT(C43),DAYS360(C9,D9)/30,)</f>
        <v>20.6</v>
      </c>
      <c r="G9" s="9">
        <f t="shared" si="0"/>
        <v>20.6</v>
      </c>
      <c r="I9" s="21"/>
      <c r="J9" s="21"/>
    </row>
    <row r="10" spans="2:10" ht="15" thickBot="1" x14ac:dyDescent="0.4">
      <c r="B10" s="38" t="str">
        <f>IF(ISTEXT(C51),C51,"")</f>
        <v>Multiple Projects</v>
      </c>
      <c r="C10" s="29">
        <f>IF(ISTEXT(C51),C52,"")</f>
        <v>42675</v>
      </c>
      <c r="D10" s="29">
        <f>IF(ISTEXT(C51),E52,"")</f>
        <v>42885</v>
      </c>
      <c r="E10" s="8">
        <f>E53</f>
        <v>1</v>
      </c>
      <c r="F10" s="9">
        <f>IF(ISTEXT(C51),DAYS360(C10,D10)/30,)</f>
        <v>6.9666666666666668</v>
      </c>
      <c r="G10" s="9">
        <f t="shared" si="0"/>
        <v>6.9666666666666668</v>
      </c>
      <c r="I10" s="21"/>
      <c r="J10" s="21"/>
    </row>
    <row r="11" spans="2:10" ht="15" thickBot="1" x14ac:dyDescent="0.4">
      <c r="B11" s="38" t="str">
        <f>IF(ISTEXT(C59),C59,"")</f>
        <v>Delaware MMIS Implementation</v>
      </c>
      <c r="C11" s="7">
        <f>IF(ISTEXT(C59),C60,"")</f>
        <v>42248</v>
      </c>
      <c r="D11" s="7">
        <f>IF(ISTEXT(C59),E60,"")</f>
        <v>42673</v>
      </c>
      <c r="E11" s="8">
        <f>E61</f>
        <v>1</v>
      </c>
      <c r="F11" s="9">
        <f>IF(ISTEXT(C59),DAYS360(C11,D11)/30,)</f>
        <v>13.966666666666667</v>
      </c>
      <c r="G11" s="9">
        <f t="shared" si="0"/>
        <v>13.966666666666667</v>
      </c>
      <c r="I11" s="21"/>
      <c r="J11" s="21"/>
    </row>
    <row r="12" spans="2:10" ht="15" thickBot="1" x14ac:dyDescent="0.4">
      <c r="B12" s="96" t="s">
        <v>40</v>
      </c>
      <c r="C12" s="97"/>
      <c r="D12" s="97"/>
      <c r="E12" s="98"/>
      <c r="F12" s="12">
        <f>SUM(F6:F11)</f>
        <v>129.9</v>
      </c>
      <c r="G12" s="12">
        <f>SUM(G6:G11)</f>
        <v>129.9</v>
      </c>
    </row>
    <row r="14" spans="2:10" ht="15" thickBot="1" x14ac:dyDescent="0.4"/>
    <row r="15" spans="2:10" ht="15" thickBot="1" x14ac:dyDescent="0.4">
      <c r="B15" s="93" t="s">
        <v>41</v>
      </c>
      <c r="C15" s="94"/>
      <c r="D15" s="94"/>
      <c r="E15" s="94"/>
      <c r="F15" s="94"/>
      <c r="G15" s="95"/>
    </row>
    <row r="16" spans="2:10" ht="27" customHeight="1" thickBot="1" x14ac:dyDescent="0.4">
      <c r="B16" s="32" t="str">
        <f>B4</f>
        <v>Minimum Qualification - S7</v>
      </c>
      <c r="C16" s="87" t="str">
        <f>C4</f>
        <v>A minimum of two (2) years of experience in a test leadership role on information system projects (health and human services systems preferred) and knowledge of test methodologies and industry standards.</v>
      </c>
      <c r="D16" s="88"/>
      <c r="E16" s="88"/>
      <c r="F16" s="88"/>
      <c r="G16" s="89"/>
    </row>
    <row r="17" spans="2:7" ht="15" thickBot="1" x14ac:dyDescent="0.4">
      <c r="B17" s="65" t="s">
        <v>42</v>
      </c>
      <c r="C17" s="66"/>
      <c r="D17" s="66"/>
      <c r="E17" s="67"/>
      <c r="F17" s="65" t="s">
        <v>43</v>
      </c>
      <c r="G17" s="67"/>
    </row>
    <row r="18" spans="2:7" ht="15" thickBot="1" x14ac:dyDescent="0.4">
      <c r="B18" s="19" t="s">
        <v>44</v>
      </c>
      <c r="C18" s="90" t="s">
        <v>80</v>
      </c>
      <c r="D18" s="91"/>
      <c r="E18" s="92"/>
      <c r="F18" s="19" t="s">
        <v>45</v>
      </c>
      <c r="G18" s="34" t="s">
        <v>81</v>
      </c>
    </row>
    <row r="19" spans="2:7" ht="15" thickBot="1" x14ac:dyDescent="0.4">
      <c r="B19" s="19" t="s">
        <v>46</v>
      </c>
      <c r="C19" s="71" t="s">
        <v>82</v>
      </c>
      <c r="D19" s="72"/>
      <c r="E19" s="73"/>
      <c r="F19" s="19" t="s">
        <v>47</v>
      </c>
      <c r="G19" s="34" t="s">
        <v>83</v>
      </c>
    </row>
    <row r="20" spans="2:7" ht="15" thickBot="1" x14ac:dyDescent="0.4">
      <c r="B20" s="19" t="s">
        <v>48</v>
      </c>
      <c r="C20" s="16">
        <v>45170</v>
      </c>
      <c r="D20" s="18" t="s">
        <v>49</v>
      </c>
      <c r="E20" s="16">
        <v>46203</v>
      </c>
      <c r="F20" s="19" t="s">
        <v>50</v>
      </c>
      <c r="G20" s="34" t="s">
        <v>84</v>
      </c>
    </row>
    <row r="21" spans="2:7" ht="15" thickBot="1" x14ac:dyDescent="0.4">
      <c r="B21" s="19" t="s">
        <v>51</v>
      </c>
      <c r="C21" s="11" t="s">
        <v>85</v>
      </c>
      <c r="D21" s="19" t="s">
        <v>52</v>
      </c>
      <c r="E21" s="15">
        <v>1</v>
      </c>
      <c r="F21" s="19" t="s">
        <v>53</v>
      </c>
      <c r="G21" s="35" t="s">
        <v>86</v>
      </c>
    </row>
    <row r="22" spans="2:7" x14ac:dyDescent="0.35">
      <c r="B22" s="74" t="s">
        <v>54</v>
      </c>
      <c r="C22" s="76" t="s">
        <v>112</v>
      </c>
      <c r="D22" s="76"/>
      <c r="E22" s="76"/>
      <c r="F22" s="76"/>
      <c r="G22" s="77"/>
    </row>
    <row r="23" spans="2:7" ht="51.75" customHeight="1" thickBot="1" x14ac:dyDescent="0.4">
      <c r="B23" s="75"/>
      <c r="C23" s="78"/>
      <c r="D23" s="78"/>
      <c r="E23" s="78"/>
      <c r="F23" s="78"/>
      <c r="G23" s="79"/>
    </row>
    <row r="24" spans="2:7" ht="15.75" customHeight="1" thickBot="1" x14ac:dyDescent="0.4">
      <c r="B24" s="84"/>
      <c r="C24" s="85"/>
      <c r="D24" s="85"/>
      <c r="E24" s="85"/>
      <c r="F24" s="85"/>
      <c r="G24" s="86"/>
    </row>
    <row r="25" spans="2:7" ht="15" thickBot="1" x14ac:dyDescent="0.4">
      <c r="B25" s="65" t="s">
        <v>55</v>
      </c>
      <c r="C25" s="66"/>
      <c r="D25" s="66"/>
      <c r="E25" s="67"/>
      <c r="F25" s="65" t="s">
        <v>43</v>
      </c>
      <c r="G25" s="67"/>
    </row>
    <row r="26" spans="2:7" ht="15" thickBot="1" x14ac:dyDescent="0.4">
      <c r="B26" s="19" t="s">
        <v>44</v>
      </c>
      <c r="C26" s="90" t="s">
        <v>80</v>
      </c>
      <c r="D26" s="91"/>
      <c r="E26" s="92"/>
      <c r="F26" s="19" t="s">
        <v>45</v>
      </c>
      <c r="G26" s="36" t="s">
        <v>87</v>
      </c>
    </row>
    <row r="27" spans="2:7" ht="15" thickBot="1" x14ac:dyDescent="0.4">
      <c r="B27" s="19" t="s">
        <v>46</v>
      </c>
      <c r="C27" s="71" t="s">
        <v>88</v>
      </c>
      <c r="D27" s="72"/>
      <c r="E27" s="73"/>
      <c r="F27" s="19" t="s">
        <v>47</v>
      </c>
      <c r="G27" s="36" t="s">
        <v>69</v>
      </c>
    </row>
    <row r="28" spans="2:7" ht="15" thickBot="1" x14ac:dyDescent="0.4">
      <c r="B28" s="19" t="s">
        <v>56</v>
      </c>
      <c r="C28" s="16">
        <v>44593</v>
      </c>
      <c r="D28" s="18" t="s">
        <v>57</v>
      </c>
      <c r="E28" s="16">
        <v>45169</v>
      </c>
      <c r="F28" s="19" t="s">
        <v>50</v>
      </c>
      <c r="G28" s="36" t="s">
        <v>89</v>
      </c>
    </row>
    <row r="29" spans="2:7" ht="15" thickBot="1" x14ac:dyDescent="0.4">
      <c r="B29" s="19" t="s">
        <v>51</v>
      </c>
      <c r="C29" s="17" t="s">
        <v>90</v>
      </c>
      <c r="D29" s="19" t="s">
        <v>52</v>
      </c>
      <c r="E29" s="15">
        <v>1</v>
      </c>
      <c r="F29" s="19" t="s">
        <v>53</v>
      </c>
      <c r="G29" s="37" t="s">
        <v>91</v>
      </c>
    </row>
    <row r="30" spans="2:7" x14ac:dyDescent="0.35">
      <c r="B30" s="74" t="s">
        <v>54</v>
      </c>
      <c r="C30" s="76" t="s">
        <v>111</v>
      </c>
      <c r="D30" s="76"/>
      <c r="E30" s="76"/>
      <c r="F30" s="76"/>
      <c r="G30" s="77"/>
    </row>
    <row r="31" spans="2:7" ht="73" customHeight="1" thickBot="1" x14ac:dyDescent="0.4">
      <c r="B31" s="75"/>
      <c r="C31" s="78"/>
      <c r="D31" s="78"/>
      <c r="E31" s="78"/>
      <c r="F31" s="78"/>
      <c r="G31" s="79"/>
    </row>
    <row r="32" spans="2:7" ht="15" thickBot="1" x14ac:dyDescent="0.4">
      <c r="B32" s="84"/>
      <c r="C32" s="85"/>
      <c r="D32" s="85"/>
      <c r="E32" s="85"/>
      <c r="F32" s="85"/>
      <c r="G32" s="86"/>
    </row>
    <row r="33" spans="2:7" ht="15" thickBot="1" x14ac:dyDescent="0.4">
      <c r="B33" s="65" t="s">
        <v>58</v>
      </c>
      <c r="C33" s="66"/>
      <c r="D33" s="66"/>
      <c r="E33" s="67"/>
      <c r="F33" s="65" t="s">
        <v>43</v>
      </c>
      <c r="G33" s="67"/>
    </row>
    <row r="34" spans="2:7" ht="15" thickBot="1" x14ac:dyDescent="0.4">
      <c r="B34" s="19" t="s">
        <v>44</v>
      </c>
      <c r="C34" s="90" t="s">
        <v>80</v>
      </c>
      <c r="D34" s="91"/>
      <c r="E34" s="92"/>
      <c r="F34" s="19" t="s">
        <v>45</v>
      </c>
      <c r="G34" s="36" t="s">
        <v>92</v>
      </c>
    </row>
    <row r="35" spans="2:7" ht="15" thickBot="1" x14ac:dyDescent="0.4">
      <c r="B35" s="19" t="s">
        <v>46</v>
      </c>
      <c r="C35" s="71" t="s">
        <v>93</v>
      </c>
      <c r="D35" s="72"/>
      <c r="E35" s="73"/>
      <c r="F35" s="19" t="s">
        <v>47</v>
      </c>
      <c r="G35" s="36" t="s">
        <v>94</v>
      </c>
    </row>
    <row r="36" spans="2:7" ht="15" thickBot="1" x14ac:dyDescent="0.4">
      <c r="B36" s="19" t="s">
        <v>48</v>
      </c>
      <c r="C36" s="16">
        <v>43515</v>
      </c>
      <c r="D36" s="18" t="s">
        <v>57</v>
      </c>
      <c r="E36" s="16">
        <v>44592</v>
      </c>
      <c r="F36" s="19" t="s">
        <v>50</v>
      </c>
      <c r="G36" s="36" t="s">
        <v>95</v>
      </c>
    </row>
    <row r="37" spans="2:7" ht="15" thickBot="1" x14ac:dyDescent="0.4">
      <c r="B37" s="19" t="s">
        <v>51</v>
      </c>
      <c r="C37" s="17" t="s">
        <v>85</v>
      </c>
      <c r="D37" s="19" t="s">
        <v>52</v>
      </c>
      <c r="E37" s="15">
        <v>1</v>
      </c>
      <c r="F37" s="19" t="s">
        <v>53</v>
      </c>
      <c r="G37" s="37" t="s">
        <v>96</v>
      </c>
    </row>
    <row r="38" spans="2:7" x14ac:dyDescent="0.35">
      <c r="B38" s="74" t="s">
        <v>54</v>
      </c>
      <c r="C38" s="76" t="s">
        <v>110</v>
      </c>
      <c r="D38" s="76"/>
      <c r="E38" s="76"/>
      <c r="F38" s="76"/>
      <c r="G38" s="77"/>
    </row>
    <row r="39" spans="2:7" ht="53.5" customHeight="1" thickBot="1" x14ac:dyDescent="0.4">
      <c r="B39" s="75"/>
      <c r="C39" s="78"/>
      <c r="D39" s="78"/>
      <c r="E39" s="78"/>
      <c r="F39" s="78"/>
      <c r="G39" s="79"/>
    </row>
    <row r="40" spans="2:7" ht="15" thickBot="1" x14ac:dyDescent="0.4">
      <c r="B40" s="84"/>
      <c r="C40" s="85"/>
      <c r="D40" s="85"/>
      <c r="E40" s="85"/>
      <c r="F40" s="85"/>
      <c r="G40" s="86"/>
    </row>
    <row r="41" spans="2:7" ht="15" thickBot="1" x14ac:dyDescent="0.4">
      <c r="B41" s="65" t="s">
        <v>59</v>
      </c>
      <c r="C41" s="66"/>
      <c r="D41" s="66"/>
      <c r="E41" s="67"/>
      <c r="F41" s="65" t="s">
        <v>43</v>
      </c>
      <c r="G41" s="67"/>
    </row>
    <row r="42" spans="2:7" ht="15" thickBot="1" x14ac:dyDescent="0.4">
      <c r="B42" s="19" t="s">
        <v>44</v>
      </c>
      <c r="C42" s="68" t="s">
        <v>97</v>
      </c>
      <c r="D42" s="69"/>
      <c r="E42" s="70"/>
      <c r="F42" s="19" t="s">
        <v>45</v>
      </c>
      <c r="G42" s="36" t="s">
        <v>98</v>
      </c>
    </row>
    <row r="43" spans="2:7" ht="15" thickBot="1" x14ac:dyDescent="0.4">
      <c r="B43" s="19" t="s">
        <v>46</v>
      </c>
      <c r="C43" s="71" t="s">
        <v>99</v>
      </c>
      <c r="D43" s="72"/>
      <c r="E43" s="73"/>
      <c r="F43" s="19" t="s">
        <v>47</v>
      </c>
      <c r="G43" s="36" t="s">
        <v>69</v>
      </c>
    </row>
    <row r="44" spans="2:7" ht="15" thickBot="1" x14ac:dyDescent="0.4">
      <c r="B44" s="19" t="s">
        <v>48</v>
      </c>
      <c r="C44" s="16">
        <v>42887</v>
      </c>
      <c r="D44" s="18" t="s">
        <v>57</v>
      </c>
      <c r="E44" s="16">
        <v>43515</v>
      </c>
      <c r="F44" s="19" t="s">
        <v>50</v>
      </c>
      <c r="G44" s="36" t="s">
        <v>100</v>
      </c>
    </row>
    <row r="45" spans="2:7" ht="15" thickBot="1" x14ac:dyDescent="0.4">
      <c r="B45" s="19" t="s">
        <v>51</v>
      </c>
      <c r="C45" s="17" t="s">
        <v>101</v>
      </c>
      <c r="D45" s="19" t="s">
        <v>52</v>
      </c>
      <c r="E45" s="15">
        <v>1</v>
      </c>
      <c r="F45" s="19" t="s">
        <v>53</v>
      </c>
      <c r="G45" s="37" t="s">
        <v>102</v>
      </c>
    </row>
    <row r="46" spans="2:7" x14ac:dyDescent="0.35">
      <c r="B46" s="74" t="s">
        <v>54</v>
      </c>
      <c r="C46" s="76" t="s">
        <v>109</v>
      </c>
      <c r="D46" s="80"/>
      <c r="E46" s="80"/>
      <c r="F46" s="80"/>
      <c r="G46" s="81"/>
    </row>
    <row r="47" spans="2:7" ht="96.5" customHeight="1" thickBot="1" x14ac:dyDescent="0.4">
      <c r="B47" s="75"/>
      <c r="C47" s="82"/>
      <c r="D47" s="82"/>
      <c r="E47" s="82"/>
      <c r="F47" s="82"/>
      <c r="G47" s="83"/>
    </row>
    <row r="48" spans="2:7" ht="15" thickBot="1" x14ac:dyDescent="0.4">
      <c r="B48" s="84"/>
      <c r="C48" s="85"/>
      <c r="D48" s="85"/>
      <c r="E48" s="85"/>
      <c r="F48" s="85"/>
      <c r="G48" s="86"/>
    </row>
    <row r="49" spans="2:7" ht="15" thickBot="1" x14ac:dyDescent="0.4">
      <c r="B49" s="65" t="s">
        <v>60</v>
      </c>
      <c r="C49" s="66"/>
      <c r="D49" s="66"/>
      <c r="E49" s="67"/>
      <c r="F49" s="65" t="s">
        <v>43</v>
      </c>
      <c r="G49" s="67"/>
    </row>
    <row r="50" spans="2:7" ht="15" thickBot="1" x14ac:dyDescent="0.4">
      <c r="B50" s="19" t="s">
        <v>44</v>
      </c>
      <c r="C50" s="68" t="s">
        <v>97</v>
      </c>
      <c r="D50" s="69"/>
      <c r="E50" s="70"/>
      <c r="F50" s="19" t="s">
        <v>45</v>
      </c>
      <c r="G50" s="36" t="s">
        <v>98</v>
      </c>
    </row>
    <row r="51" spans="2:7" ht="15" thickBot="1" x14ac:dyDescent="0.4">
      <c r="B51" s="19" t="s">
        <v>46</v>
      </c>
      <c r="C51" s="71" t="s">
        <v>88</v>
      </c>
      <c r="D51" s="72"/>
      <c r="E51" s="73"/>
      <c r="F51" s="19" t="s">
        <v>47</v>
      </c>
      <c r="G51" s="36" t="s">
        <v>69</v>
      </c>
    </row>
    <row r="52" spans="2:7" ht="15" thickBot="1" x14ac:dyDescent="0.4">
      <c r="B52" s="19" t="s">
        <v>48</v>
      </c>
      <c r="C52" s="16">
        <v>42675</v>
      </c>
      <c r="D52" s="18" t="s">
        <v>57</v>
      </c>
      <c r="E52" s="16">
        <v>42885</v>
      </c>
      <c r="F52" s="19" t="s">
        <v>50</v>
      </c>
      <c r="G52" s="36" t="s">
        <v>100</v>
      </c>
    </row>
    <row r="53" spans="2:7" ht="15" thickBot="1" x14ac:dyDescent="0.4">
      <c r="B53" s="19" t="s">
        <v>51</v>
      </c>
      <c r="C53" s="17" t="s">
        <v>103</v>
      </c>
      <c r="D53" s="19" t="s">
        <v>52</v>
      </c>
      <c r="E53" s="15">
        <v>1</v>
      </c>
      <c r="F53" s="19" t="s">
        <v>53</v>
      </c>
      <c r="G53" s="37" t="s">
        <v>102</v>
      </c>
    </row>
    <row r="54" spans="2:7" x14ac:dyDescent="0.35">
      <c r="B54" s="74" t="s">
        <v>54</v>
      </c>
      <c r="C54" s="76" t="s">
        <v>108</v>
      </c>
      <c r="D54" s="80"/>
      <c r="E54" s="80"/>
      <c r="F54" s="80"/>
      <c r="G54" s="81"/>
    </row>
    <row r="55" spans="2:7" ht="50.5" customHeight="1" thickBot="1" x14ac:dyDescent="0.4">
      <c r="B55" s="75"/>
      <c r="C55" s="82"/>
      <c r="D55" s="82"/>
      <c r="E55" s="82"/>
      <c r="F55" s="82"/>
      <c r="G55" s="83"/>
    </row>
    <row r="56" spans="2:7" ht="15" thickBot="1" x14ac:dyDescent="0.4">
      <c r="B56" s="84"/>
      <c r="C56" s="85"/>
      <c r="D56" s="85"/>
      <c r="E56" s="85"/>
      <c r="F56" s="85"/>
      <c r="G56" s="86"/>
    </row>
    <row r="57" spans="2:7" ht="15" thickBot="1" x14ac:dyDescent="0.4">
      <c r="B57" s="65" t="s">
        <v>61</v>
      </c>
      <c r="C57" s="66"/>
      <c r="D57" s="66"/>
      <c r="E57" s="67"/>
      <c r="F57" s="65" t="s">
        <v>43</v>
      </c>
      <c r="G57" s="67"/>
    </row>
    <row r="58" spans="2:7" ht="15" thickBot="1" x14ac:dyDescent="0.4">
      <c r="B58" s="19" t="s">
        <v>44</v>
      </c>
      <c r="C58" s="68" t="s">
        <v>104</v>
      </c>
      <c r="D58" s="69"/>
      <c r="E58" s="70"/>
      <c r="F58" s="19" t="s">
        <v>45</v>
      </c>
      <c r="G58" s="36" t="s">
        <v>98</v>
      </c>
    </row>
    <row r="59" spans="2:7" ht="15" thickBot="1" x14ac:dyDescent="0.4">
      <c r="B59" s="19" t="s">
        <v>46</v>
      </c>
      <c r="C59" s="71" t="s">
        <v>105</v>
      </c>
      <c r="D59" s="72"/>
      <c r="E59" s="73"/>
      <c r="F59" s="19" t="s">
        <v>47</v>
      </c>
      <c r="G59" s="36" t="s">
        <v>69</v>
      </c>
    </row>
    <row r="60" spans="2:7" ht="15" thickBot="1" x14ac:dyDescent="0.4">
      <c r="B60" s="19" t="s">
        <v>48</v>
      </c>
      <c r="C60" s="16">
        <v>42248</v>
      </c>
      <c r="D60" s="18" t="s">
        <v>57</v>
      </c>
      <c r="E60" s="16">
        <v>42673</v>
      </c>
      <c r="F60" s="19" t="s">
        <v>50</v>
      </c>
      <c r="G60" s="36" t="s">
        <v>100</v>
      </c>
    </row>
    <row r="61" spans="2:7" ht="15" thickBot="1" x14ac:dyDescent="0.4">
      <c r="B61" s="19" t="s">
        <v>51</v>
      </c>
      <c r="C61" s="17" t="s">
        <v>106</v>
      </c>
      <c r="D61" s="19" t="s">
        <v>52</v>
      </c>
      <c r="E61" s="15">
        <v>1</v>
      </c>
      <c r="F61" s="19" t="s">
        <v>53</v>
      </c>
      <c r="G61" s="37" t="s">
        <v>102</v>
      </c>
    </row>
    <row r="62" spans="2:7" x14ac:dyDescent="0.35">
      <c r="B62" s="74" t="s">
        <v>54</v>
      </c>
      <c r="C62" s="76" t="s">
        <v>107</v>
      </c>
      <c r="D62" s="80"/>
      <c r="E62" s="80"/>
      <c r="F62" s="80"/>
      <c r="G62" s="81"/>
    </row>
    <row r="63" spans="2:7" ht="97.5" customHeight="1" thickBot="1" x14ac:dyDescent="0.4">
      <c r="B63" s="75"/>
      <c r="C63" s="82"/>
      <c r="D63" s="82"/>
      <c r="E63" s="82"/>
      <c r="F63" s="82"/>
      <c r="G63" s="83"/>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5582C57A-B2A6-4072-B1C3-DC9C300D995A}"/>
    <hyperlink ref="G37" r:id="rId2" xr:uid="{9AAD5246-0A15-4F21-89E4-6C736FB6E163}"/>
    <hyperlink ref="G29" r:id="rId3" xr:uid="{F88899CD-C741-44A8-B1AD-FB23AAB17C67}"/>
    <hyperlink ref="G45" r:id="rId4" xr:uid="{AF85FA26-576F-480F-8F80-322037EF662C}"/>
    <hyperlink ref="G53" r:id="rId5" xr:uid="{F6A477DE-8BC6-44B2-B5A1-7EB478DD813D}"/>
    <hyperlink ref="G61" r:id="rId6" xr:uid="{3FDFBDA9-18F3-42BF-92BA-C1746AF30E8D}"/>
  </hyperlinks>
  <pageMargins left="0.25" right="0.25" top="0.25" bottom="0.5" header="0.3" footer="0.3"/>
  <pageSetup scale="64" fitToHeight="4"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zoomScaleNormal="100" workbookViewId="0">
      <selection activeCell="C30" sqref="C30:G31"/>
    </sheetView>
  </sheetViews>
  <sheetFormatPr defaultRowHeight="14.5" x14ac:dyDescent="0.35"/>
  <cols>
    <col min="1" max="1" width="3.54296875" customWidth="1"/>
    <col min="2" max="2" width="36.1796875" customWidth="1"/>
    <col min="3" max="6" width="24.54296875" customWidth="1"/>
    <col min="7" max="7" width="46.54296875" customWidth="1"/>
  </cols>
  <sheetData>
    <row r="1" spans="2:8" ht="15" thickBot="1" x14ac:dyDescent="0.4"/>
    <row r="2" spans="2:8" ht="15" thickBot="1" x14ac:dyDescent="0.4">
      <c r="B2" s="93" t="s">
        <v>62</v>
      </c>
      <c r="C2" s="94"/>
      <c r="D2" s="94"/>
      <c r="E2" s="94"/>
      <c r="F2" s="94"/>
      <c r="G2" s="95"/>
    </row>
    <row r="3" spans="2:8" ht="15" thickBot="1" x14ac:dyDescent="0.4">
      <c r="B3" s="33" t="s">
        <v>30</v>
      </c>
      <c r="C3" s="99" t="str">
        <f>Summary!D4</f>
        <v>NTT DATA</v>
      </c>
      <c r="D3" s="100"/>
      <c r="E3" s="31" t="s">
        <v>31</v>
      </c>
      <c r="F3" s="101" t="str">
        <f>Summary!J4</f>
        <v>Raymond Chin</v>
      </c>
      <c r="G3" s="100"/>
    </row>
    <row r="4" spans="2:8" ht="31.5" customHeight="1" thickBot="1" x14ac:dyDescent="0.4">
      <c r="B4" s="33" t="s">
        <v>63</v>
      </c>
      <c r="C4" s="87" t="s">
        <v>64</v>
      </c>
      <c r="D4" s="88"/>
      <c r="E4" s="88"/>
      <c r="F4" s="88"/>
      <c r="G4" s="89"/>
      <c r="H4" s="10"/>
    </row>
    <row r="5" spans="2:8" s="4" customFormat="1" ht="15" thickBot="1" x14ac:dyDescent="0.4">
      <c r="B5" s="5" t="s">
        <v>34</v>
      </c>
      <c r="C5" s="6" t="s">
        <v>35</v>
      </c>
      <c r="D5" s="6" t="s">
        <v>36</v>
      </c>
      <c r="E5" s="6" t="s">
        <v>37</v>
      </c>
      <c r="F5" s="6" t="s">
        <v>38</v>
      </c>
      <c r="G5" s="13" t="s">
        <v>39</v>
      </c>
    </row>
    <row r="6" spans="2:8" ht="25.5" thickBot="1" x14ac:dyDescent="0.4">
      <c r="B6" s="38" t="str">
        <f>IF(ISTEXT(C19),C19,"")</f>
        <v>Hawaii Health Analytics Program (HiHAP)</v>
      </c>
      <c r="C6" s="7">
        <f>IF(ISTEXT(C19),C20,)</f>
        <v>45170</v>
      </c>
      <c r="D6" s="7">
        <f>IF(ISTEXT(C19),E20,)</f>
        <v>46203</v>
      </c>
      <c r="E6" s="8">
        <f>E21</f>
        <v>1</v>
      </c>
      <c r="F6" s="9">
        <f>IF(ISTEXT(C19),DAYS360(C6,D6)/30,)</f>
        <v>33.966666666666669</v>
      </c>
      <c r="G6" s="9">
        <f>E6*F6</f>
        <v>33.966666666666669</v>
      </c>
    </row>
    <row r="7" spans="2:8" ht="15" thickBot="1" x14ac:dyDescent="0.4">
      <c r="B7" s="38" t="str">
        <f>IF(ISTEXT(C27),C27,"")</f>
        <v>Multiple Projects</v>
      </c>
      <c r="C7" s="7">
        <f>IF(ISTEXT(C27),C28,"")</f>
        <v>44593</v>
      </c>
      <c r="D7" s="7">
        <f>IF(ISTEXT(C27),E28,"")</f>
        <v>45169</v>
      </c>
      <c r="E7" s="8">
        <f>E29</f>
        <v>1</v>
      </c>
      <c r="F7" s="9">
        <f>IF(ISTEXT(C27),DAYS360(C7,D7)/30,)</f>
        <v>19</v>
      </c>
      <c r="G7" s="9">
        <f t="shared" ref="G7:G11" si="0">E7*F7</f>
        <v>19</v>
      </c>
    </row>
    <row r="8" spans="2:8" ht="25.5" thickBot="1" x14ac:dyDescent="0.4">
      <c r="B8" s="38" t="str">
        <f>IF(ISTEXT(C35),C35,"")</f>
        <v>Wyoming Integrated Next Generation System (WINGS)</v>
      </c>
      <c r="C8" s="7">
        <f>IF(ISTEXT(C35),C36,"")</f>
        <v>43515</v>
      </c>
      <c r="D8" s="7">
        <f>IF(ISTEXT(C35),E36,"")</f>
        <v>44592</v>
      </c>
      <c r="E8" s="8">
        <f>E37</f>
        <v>1</v>
      </c>
      <c r="F8" s="9">
        <f>IF(ISTEXT(C35),DAYS360(C8,D8)/30,)</f>
        <v>35.4</v>
      </c>
      <c r="G8" s="9">
        <f t="shared" si="0"/>
        <v>35.4</v>
      </c>
    </row>
    <row r="9" spans="2:8" ht="15" thickBot="1" x14ac:dyDescent="0.4">
      <c r="B9" s="38" t="str">
        <f>IF(ISTEXT(C43),C43,"")</f>
        <v>Kansas MMIS DDI</v>
      </c>
      <c r="C9" s="7">
        <f>IF(ISTEXT(C43),C44,"")</f>
        <v>42887</v>
      </c>
      <c r="D9" s="7">
        <f>IF(ISTEXT(C43),E44,"")</f>
        <v>43515</v>
      </c>
      <c r="E9" s="8">
        <f>E45</f>
        <v>1</v>
      </c>
      <c r="F9" s="9">
        <f>IF(ISTEXT(C43),DAYS360(C9,D9)/30,)</f>
        <v>20.6</v>
      </c>
      <c r="G9" s="9">
        <f t="shared" si="0"/>
        <v>20.6</v>
      </c>
    </row>
    <row r="10" spans="2:8" ht="15" thickBot="1" x14ac:dyDescent="0.4">
      <c r="B10" s="38" t="str">
        <f>IF(ISTEXT(C51),C51,"")</f>
        <v>Multiple Projects</v>
      </c>
      <c r="C10" s="29">
        <f>IF(ISTEXT(C51),C52,"")</f>
        <v>42675</v>
      </c>
      <c r="D10" s="29">
        <f>IF(ISTEXT(C51),E52,"")</f>
        <v>42885</v>
      </c>
      <c r="E10" s="8">
        <f>E53</f>
        <v>1</v>
      </c>
      <c r="F10" s="9">
        <f>IF(ISTEXT(C51),DAYS360(C10,D10)/30,)</f>
        <v>6.9666666666666668</v>
      </c>
      <c r="G10" s="9">
        <f t="shared" si="0"/>
        <v>6.9666666666666668</v>
      </c>
    </row>
    <row r="11" spans="2:8" ht="15" thickBot="1" x14ac:dyDescent="0.4">
      <c r="B11" s="38" t="str">
        <f>IF(ISTEXT(C59),C59,"")</f>
        <v>Delaware MMIS Implementation</v>
      </c>
      <c r="C11" s="7">
        <f>IF(ISTEXT(C59),C60,"")</f>
        <v>42248</v>
      </c>
      <c r="D11" s="7">
        <f>IF(ISTEXT(C59),E60,"")</f>
        <v>42673</v>
      </c>
      <c r="E11" s="8">
        <f>E61</f>
        <v>1</v>
      </c>
      <c r="F11" s="9">
        <f>IF(ISTEXT(C59),DAYS360(C11,D11)/30,)</f>
        <v>13.966666666666667</v>
      </c>
      <c r="G11" s="9">
        <f t="shared" si="0"/>
        <v>13.966666666666667</v>
      </c>
    </row>
    <row r="12" spans="2:8" ht="15" thickBot="1" x14ac:dyDescent="0.4">
      <c r="B12" s="96" t="s">
        <v>40</v>
      </c>
      <c r="C12" s="97"/>
      <c r="D12" s="97"/>
      <c r="E12" s="98"/>
      <c r="F12" s="12">
        <f>SUM(F6:F11)</f>
        <v>129.9</v>
      </c>
      <c r="G12" s="12">
        <f>SUM(G6:G11)</f>
        <v>129.9</v>
      </c>
    </row>
    <row r="14" spans="2:8" ht="15" thickBot="1" x14ac:dyDescent="0.4"/>
    <row r="15" spans="2:8" ht="15" thickBot="1" x14ac:dyDescent="0.4">
      <c r="B15" s="93" t="s">
        <v>65</v>
      </c>
      <c r="C15" s="94"/>
      <c r="D15" s="94"/>
      <c r="E15" s="94"/>
      <c r="F15" s="94"/>
      <c r="G15" s="95"/>
    </row>
    <row r="16" spans="2:8" ht="27" customHeight="1" thickBot="1" x14ac:dyDescent="0.4">
      <c r="B16" s="32" t="str">
        <f>B4</f>
        <v>Minimum Qualification - S8</v>
      </c>
      <c r="C16" s="87" t="str">
        <f>C4</f>
        <v>A minimum of five (5) years of experience developing and executing test management plans and work schedules, in compliance with a recognized standard, such as IEEE or ISO.</v>
      </c>
      <c r="D16" s="88"/>
      <c r="E16" s="88"/>
      <c r="F16" s="88"/>
      <c r="G16" s="89"/>
    </row>
    <row r="17" spans="2:7" ht="15" thickBot="1" x14ac:dyDescent="0.4">
      <c r="B17" s="65" t="s">
        <v>42</v>
      </c>
      <c r="C17" s="66"/>
      <c r="D17" s="66"/>
      <c r="E17" s="67"/>
      <c r="F17" s="65" t="s">
        <v>43</v>
      </c>
      <c r="G17" s="67"/>
    </row>
    <row r="18" spans="2:7" ht="15" thickBot="1" x14ac:dyDescent="0.4">
      <c r="B18" s="19" t="s">
        <v>44</v>
      </c>
      <c r="C18" s="90" t="s">
        <v>80</v>
      </c>
      <c r="D18" s="91"/>
      <c r="E18" s="92"/>
      <c r="F18" s="19" t="s">
        <v>45</v>
      </c>
      <c r="G18" s="34" t="s">
        <v>81</v>
      </c>
    </row>
    <row r="19" spans="2:7" ht="15" thickBot="1" x14ac:dyDescent="0.4">
      <c r="B19" s="19" t="s">
        <v>46</v>
      </c>
      <c r="C19" s="71" t="s">
        <v>82</v>
      </c>
      <c r="D19" s="72"/>
      <c r="E19" s="73"/>
      <c r="F19" s="19" t="s">
        <v>47</v>
      </c>
      <c r="G19" s="34" t="s">
        <v>83</v>
      </c>
    </row>
    <row r="20" spans="2:7" ht="15" thickBot="1" x14ac:dyDescent="0.4">
      <c r="B20" s="19" t="s">
        <v>48</v>
      </c>
      <c r="C20" s="16">
        <v>45170</v>
      </c>
      <c r="D20" s="18" t="s">
        <v>49</v>
      </c>
      <c r="E20" s="16">
        <v>46203</v>
      </c>
      <c r="F20" s="19" t="s">
        <v>50</v>
      </c>
      <c r="G20" s="34" t="s">
        <v>84</v>
      </c>
    </row>
    <row r="21" spans="2:7" ht="15" thickBot="1" x14ac:dyDescent="0.4">
      <c r="B21" s="19" t="s">
        <v>51</v>
      </c>
      <c r="C21" s="17" t="s">
        <v>85</v>
      </c>
      <c r="D21" s="19" t="s">
        <v>52</v>
      </c>
      <c r="E21" s="15">
        <v>1</v>
      </c>
      <c r="F21" s="19" t="s">
        <v>53</v>
      </c>
      <c r="G21" s="35" t="s">
        <v>86</v>
      </c>
    </row>
    <row r="22" spans="2:7" x14ac:dyDescent="0.35">
      <c r="B22" s="74" t="s">
        <v>54</v>
      </c>
      <c r="C22" s="76" t="s">
        <v>118</v>
      </c>
      <c r="D22" s="76"/>
      <c r="E22" s="76"/>
      <c r="F22" s="76"/>
      <c r="G22" s="77"/>
    </row>
    <row r="23" spans="2:7" ht="73" customHeight="1" thickBot="1" x14ac:dyDescent="0.4">
      <c r="B23" s="75"/>
      <c r="C23" s="78"/>
      <c r="D23" s="78"/>
      <c r="E23" s="78"/>
      <c r="F23" s="78"/>
      <c r="G23" s="79"/>
    </row>
    <row r="24" spans="2:7" ht="15.75" customHeight="1" thickBot="1" x14ac:dyDescent="0.4">
      <c r="B24" s="84"/>
      <c r="C24" s="85"/>
      <c r="D24" s="85"/>
      <c r="E24" s="85"/>
      <c r="F24" s="85"/>
      <c r="G24" s="86"/>
    </row>
    <row r="25" spans="2:7" ht="15" thickBot="1" x14ac:dyDescent="0.4">
      <c r="B25" s="65" t="s">
        <v>55</v>
      </c>
      <c r="C25" s="66"/>
      <c r="D25" s="66"/>
      <c r="E25" s="67"/>
      <c r="F25" s="65" t="s">
        <v>43</v>
      </c>
      <c r="G25" s="67"/>
    </row>
    <row r="26" spans="2:7" ht="15" thickBot="1" x14ac:dyDescent="0.4">
      <c r="B26" s="19" t="s">
        <v>44</v>
      </c>
      <c r="C26" s="90" t="s">
        <v>80</v>
      </c>
      <c r="D26" s="91"/>
      <c r="E26" s="92"/>
      <c r="F26" s="19" t="s">
        <v>45</v>
      </c>
      <c r="G26" s="36" t="s">
        <v>87</v>
      </c>
    </row>
    <row r="27" spans="2:7" ht="15" thickBot="1" x14ac:dyDescent="0.4">
      <c r="B27" s="19" t="s">
        <v>46</v>
      </c>
      <c r="C27" s="71" t="s">
        <v>88</v>
      </c>
      <c r="D27" s="72"/>
      <c r="E27" s="73"/>
      <c r="F27" s="19" t="s">
        <v>47</v>
      </c>
      <c r="G27" s="36" t="s">
        <v>69</v>
      </c>
    </row>
    <row r="28" spans="2:7" ht="15" thickBot="1" x14ac:dyDescent="0.4">
      <c r="B28" s="19" t="s">
        <v>56</v>
      </c>
      <c r="C28" s="16">
        <v>44593</v>
      </c>
      <c r="D28" s="18" t="s">
        <v>57</v>
      </c>
      <c r="E28" s="16">
        <v>45169</v>
      </c>
      <c r="F28" s="19" t="s">
        <v>50</v>
      </c>
      <c r="G28" s="36" t="s">
        <v>89</v>
      </c>
    </row>
    <row r="29" spans="2:7" ht="15" thickBot="1" x14ac:dyDescent="0.4">
      <c r="B29" s="19" t="s">
        <v>51</v>
      </c>
      <c r="C29" s="17" t="s">
        <v>90</v>
      </c>
      <c r="D29" s="19" t="s">
        <v>52</v>
      </c>
      <c r="E29" s="15">
        <v>1</v>
      </c>
      <c r="F29" s="19" t="s">
        <v>53</v>
      </c>
      <c r="G29" s="37" t="s">
        <v>91</v>
      </c>
    </row>
    <row r="30" spans="2:7" x14ac:dyDescent="0.35">
      <c r="B30" s="74" t="s">
        <v>54</v>
      </c>
      <c r="C30" s="76" t="s">
        <v>117</v>
      </c>
      <c r="D30" s="76"/>
      <c r="E30" s="76"/>
      <c r="F30" s="76"/>
      <c r="G30" s="77"/>
    </row>
    <row r="31" spans="2:7" ht="86.5" customHeight="1" thickBot="1" x14ac:dyDescent="0.4">
      <c r="B31" s="75"/>
      <c r="C31" s="78"/>
      <c r="D31" s="78"/>
      <c r="E31" s="78"/>
      <c r="F31" s="78"/>
      <c r="G31" s="79"/>
    </row>
    <row r="32" spans="2:7" ht="15" thickBot="1" x14ac:dyDescent="0.4">
      <c r="B32" s="84"/>
      <c r="C32" s="85"/>
      <c r="D32" s="85"/>
      <c r="E32" s="85"/>
      <c r="F32" s="85"/>
      <c r="G32" s="86"/>
    </row>
    <row r="33" spans="2:7" ht="15" thickBot="1" x14ac:dyDescent="0.4">
      <c r="B33" s="65" t="s">
        <v>58</v>
      </c>
      <c r="C33" s="66"/>
      <c r="D33" s="66"/>
      <c r="E33" s="67"/>
      <c r="F33" s="65" t="s">
        <v>43</v>
      </c>
      <c r="G33" s="67"/>
    </row>
    <row r="34" spans="2:7" ht="15" thickBot="1" x14ac:dyDescent="0.4">
      <c r="B34" s="19" t="s">
        <v>44</v>
      </c>
      <c r="C34" s="90" t="s">
        <v>80</v>
      </c>
      <c r="D34" s="91"/>
      <c r="E34" s="92"/>
      <c r="F34" s="19" t="s">
        <v>45</v>
      </c>
      <c r="G34" s="36" t="s">
        <v>92</v>
      </c>
    </row>
    <row r="35" spans="2:7" ht="15" thickBot="1" x14ac:dyDescent="0.4">
      <c r="B35" s="19" t="s">
        <v>46</v>
      </c>
      <c r="C35" s="71" t="s">
        <v>93</v>
      </c>
      <c r="D35" s="72"/>
      <c r="E35" s="73"/>
      <c r="F35" s="19" t="s">
        <v>47</v>
      </c>
      <c r="G35" s="36" t="s">
        <v>94</v>
      </c>
    </row>
    <row r="36" spans="2:7" ht="15" thickBot="1" x14ac:dyDescent="0.4">
      <c r="B36" s="19" t="s">
        <v>48</v>
      </c>
      <c r="C36" s="16">
        <v>43515</v>
      </c>
      <c r="D36" s="18" t="s">
        <v>57</v>
      </c>
      <c r="E36" s="16">
        <v>44592</v>
      </c>
      <c r="F36" s="19" t="s">
        <v>50</v>
      </c>
      <c r="G36" s="36" t="s">
        <v>95</v>
      </c>
    </row>
    <row r="37" spans="2:7" ht="15" thickBot="1" x14ac:dyDescent="0.4">
      <c r="B37" s="19" t="s">
        <v>51</v>
      </c>
      <c r="C37" s="17" t="s">
        <v>85</v>
      </c>
      <c r="D37" s="19" t="s">
        <v>52</v>
      </c>
      <c r="E37" s="15">
        <v>1</v>
      </c>
      <c r="F37" s="19" t="s">
        <v>53</v>
      </c>
      <c r="G37" s="37" t="s">
        <v>96</v>
      </c>
    </row>
    <row r="38" spans="2:7" x14ac:dyDescent="0.35">
      <c r="B38" s="74" t="s">
        <v>54</v>
      </c>
      <c r="C38" s="76" t="s">
        <v>116</v>
      </c>
      <c r="D38" s="76"/>
      <c r="E38" s="76"/>
      <c r="F38" s="76"/>
      <c r="G38" s="77"/>
    </row>
    <row r="39" spans="2:7" ht="67" customHeight="1" thickBot="1" x14ac:dyDescent="0.4">
      <c r="B39" s="75"/>
      <c r="C39" s="78"/>
      <c r="D39" s="78"/>
      <c r="E39" s="78"/>
      <c r="F39" s="78"/>
      <c r="G39" s="79"/>
    </row>
    <row r="40" spans="2:7" ht="15" thickBot="1" x14ac:dyDescent="0.4">
      <c r="B40" s="84"/>
      <c r="C40" s="85"/>
      <c r="D40" s="85"/>
      <c r="E40" s="85"/>
      <c r="F40" s="85"/>
      <c r="G40" s="86"/>
    </row>
    <row r="41" spans="2:7" ht="15" thickBot="1" x14ac:dyDescent="0.4">
      <c r="B41" s="65" t="s">
        <v>59</v>
      </c>
      <c r="C41" s="66"/>
      <c r="D41" s="66"/>
      <c r="E41" s="67"/>
      <c r="F41" s="65" t="s">
        <v>43</v>
      </c>
      <c r="G41" s="67"/>
    </row>
    <row r="42" spans="2:7" ht="15" thickBot="1" x14ac:dyDescent="0.4">
      <c r="B42" s="19" t="s">
        <v>44</v>
      </c>
      <c r="C42" s="68" t="s">
        <v>97</v>
      </c>
      <c r="D42" s="69"/>
      <c r="E42" s="70"/>
      <c r="F42" s="19" t="s">
        <v>45</v>
      </c>
      <c r="G42" s="36" t="s">
        <v>98</v>
      </c>
    </row>
    <row r="43" spans="2:7" ht="15" thickBot="1" x14ac:dyDescent="0.4">
      <c r="B43" s="19" t="s">
        <v>46</v>
      </c>
      <c r="C43" s="71" t="s">
        <v>99</v>
      </c>
      <c r="D43" s="72"/>
      <c r="E43" s="73"/>
      <c r="F43" s="19" t="s">
        <v>47</v>
      </c>
      <c r="G43" s="36" t="s">
        <v>69</v>
      </c>
    </row>
    <row r="44" spans="2:7" ht="15" thickBot="1" x14ac:dyDescent="0.4">
      <c r="B44" s="19" t="s">
        <v>48</v>
      </c>
      <c r="C44" s="16">
        <v>42887</v>
      </c>
      <c r="D44" s="18" t="s">
        <v>57</v>
      </c>
      <c r="E44" s="16">
        <v>43515</v>
      </c>
      <c r="F44" s="19" t="s">
        <v>50</v>
      </c>
      <c r="G44" s="36" t="s">
        <v>100</v>
      </c>
    </row>
    <row r="45" spans="2:7" ht="15" thickBot="1" x14ac:dyDescent="0.4">
      <c r="B45" s="19" t="s">
        <v>51</v>
      </c>
      <c r="C45" s="11" t="s">
        <v>101</v>
      </c>
      <c r="D45" s="19" t="s">
        <v>52</v>
      </c>
      <c r="E45" s="15">
        <v>1</v>
      </c>
      <c r="F45" s="19" t="s">
        <v>53</v>
      </c>
      <c r="G45" s="37" t="s">
        <v>102</v>
      </c>
    </row>
    <row r="46" spans="2:7" x14ac:dyDescent="0.35">
      <c r="B46" s="74" t="s">
        <v>54</v>
      </c>
      <c r="C46" s="76" t="s">
        <v>115</v>
      </c>
      <c r="D46" s="80"/>
      <c r="E46" s="80"/>
      <c r="F46" s="80"/>
      <c r="G46" s="81"/>
    </row>
    <row r="47" spans="2:7" ht="86" customHeight="1" thickBot="1" x14ac:dyDescent="0.4">
      <c r="B47" s="75"/>
      <c r="C47" s="82"/>
      <c r="D47" s="82"/>
      <c r="E47" s="82"/>
      <c r="F47" s="82"/>
      <c r="G47" s="83"/>
    </row>
    <row r="48" spans="2:7" ht="15" thickBot="1" x14ac:dyDescent="0.4">
      <c r="B48" s="84"/>
      <c r="C48" s="85"/>
      <c r="D48" s="85"/>
      <c r="E48" s="85"/>
      <c r="F48" s="85"/>
      <c r="G48" s="86"/>
    </row>
    <row r="49" spans="2:7" ht="15" thickBot="1" x14ac:dyDescent="0.4">
      <c r="B49" s="65" t="s">
        <v>60</v>
      </c>
      <c r="C49" s="66"/>
      <c r="D49" s="66"/>
      <c r="E49" s="67"/>
      <c r="F49" s="65" t="s">
        <v>43</v>
      </c>
      <c r="G49" s="67"/>
    </row>
    <row r="50" spans="2:7" ht="15" thickBot="1" x14ac:dyDescent="0.4">
      <c r="B50" s="19" t="s">
        <v>44</v>
      </c>
      <c r="C50" s="68" t="s">
        <v>97</v>
      </c>
      <c r="D50" s="69"/>
      <c r="E50" s="70"/>
      <c r="F50" s="19" t="s">
        <v>45</v>
      </c>
      <c r="G50" s="36" t="s">
        <v>98</v>
      </c>
    </row>
    <row r="51" spans="2:7" ht="15" thickBot="1" x14ac:dyDescent="0.4">
      <c r="B51" s="19" t="s">
        <v>46</v>
      </c>
      <c r="C51" s="71" t="s">
        <v>88</v>
      </c>
      <c r="D51" s="72"/>
      <c r="E51" s="73"/>
      <c r="F51" s="19" t="s">
        <v>47</v>
      </c>
      <c r="G51" s="36" t="s">
        <v>69</v>
      </c>
    </row>
    <row r="52" spans="2:7" ht="15" thickBot="1" x14ac:dyDescent="0.4">
      <c r="B52" s="19" t="s">
        <v>48</v>
      </c>
      <c r="C52" s="16">
        <v>42675</v>
      </c>
      <c r="D52" s="18" t="s">
        <v>57</v>
      </c>
      <c r="E52" s="16">
        <v>42885</v>
      </c>
      <c r="F52" s="19" t="s">
        <v>50</v>
      </c>
      <c r="G52" s="36" t="s">
        <v>100</v>
      </c>
    </row>
    <row r="53" spans="2:7" ht="15" thickBot="1" x14ac:dyDescent="0.4">
      <c r="B53" s="19" t="s">
        <v>51</v>
      </c>
      <c r="C53" s="17" t="s">
        <v>103</v>
      </c>
      <c r="D53" s="19" t="s">
        <v>52</v>
      </c>
      <c r="E53" s="15">
        <v>1</v>
      </c>
      <c r="F53" s="19" t="s">
        <v>53</v>
      </c>
      <c r="G53" s="37" t="s">
        <v>102</v>
      </c>
    </row>
    <row r="54" spans="2:7" x14ac:dyDescent="0.35">
      <c r="B54" s="74" t="s">
        <v>54</v>
      </c>
      <c r="C54" s="76" t="s">
        <v>114</v>
      </c>
      <c r="D54" s="80"/>
      <c r="E54" s="80"/>
      <c r="F54" s="80"/>
      <c r="G54" s="81"/>
    </row>
    <row r="55" spans="2:7" ht="51.75" customHeight="1" thickBot="1" x14ac:dyDescent="0.4">
      <c r="B55" s="75"/>
      <c r="C55" s="82"/>
      <c r="D55" s="82"/>
      <c r="E55" s="82"/>
      <c r="F55" s="82"/>
      <c r="G55" s="83"/>
    </row>
    <row r="56" spans="2:7" ht="15" thickBot="1" x14ac:dyDescent="0.4">
      <c r="B56" s="84"/>
      <c r="C56" s="85"/>
      <c r="D56" s="85"/>
      <c r="E56" s="85"/>
      <c r="F56" s="85"/>
      <c r="G56" s="86"/>
    </row>
    <row r="57" spans="2:7" ht="15" thickBot="1" x14ac:dyDescent="0.4">
      <c r="B57" s="65" t="s">
        <v>61</v>
      </c>
      <c r="C57" s="66"/>
      <c r="D57" s="66"/>
      <c r="E57" s="67"/>
      <c r="F57" s="65" t="s">
        <v>43</v>
      </c>
      <c r="G57" s="67"/>
    </row>
    <row r="58" spans="2:7" ht="15" thickBot="1" x14ac:dyDescent="0.4">
      <c r="B58" s="19" t="s">
        <v>44</v>
      </c>
      <c r="C58" s="68" t="s">
        <v>104</v>
      </c>
      <c r="D58" s="69"/>
      <c r="E58" s="70"/>
      <c r="F58" s="19" t="s">
        <v>45</v>
      </c>
      <c r="G58" s="36" t="s">
        <v>98</v>
      </c>
    </row>
    <row r="59" spans="2:7" ht="15" thickBot="1" x14ac:dyDescent="0.4">
      <c r="B59" s="19" t="s">
        <v>46</v>
      </c>
      <c r="C59" s="71" t="s">
        <v>105</v>
      </c>
      <c r="D59" s="72"/>
      <c r="E59" s="73"/>
      <c r="F59" s="19" t="s">
        <v>47</v>
      </c>
      <c r="G59" s="36" t="s">
        <v>69</v>
      </c>
    </row>
    <row r="60" spans="2:7" ht="15" thickBot="1" x14ac:dyDescent="0.4">
      <c r="B60" s="19" t="s">
        <v>48</v>
      </c>
      <c r="C60" s="16">
        <v>42248</v>
      </c>
      <c r="D60" s="18" t="s">
        <v>57</v>
      </c>
      <c r="E60" s="16">
        <v>42673</v>
      </c>
      <c r="F60" s="19" t="s">
        <v>50</v>
      </c>
      <c r="G60" s="36" t="s">
        <v>100</v>
      </c>
    </row>
    <row r="61" spans="2:7" ht="15" thickBot="1" x14ac:dyDescent="0.4">
      <c r="B61" s="19" t="s">
        <v>51</v>
      </c>
      <c r="C61" s="17" t="s">
        <v>106</v>
      </c>
      <c r="D61" s="19" t="s">
        <v>52</v>
      </c>
      <c r="E61" s="15">
        <v>1</v>
      </c>
      <c r="F61" s="19" t="s">
        <v>53</v>
      </c>
      <c r="G61" s="37" t="s">
        <v>102</v>
      </c>
    </row>
    <row r="62" spans="2:7" x14ac:dyDescent="0.35">
      <c r="B62" s="74" t="s">
        <v>54</v>
      </c>
      <c r="C62" s="76" t="s">
        <v>113</v>
      </c>
      <c r="D62" s="80"/>
      <c r="E62" s="80"/>
      <c r="F62" s="80"/>
      <c r="G62" s="81"/>
    </row>
    <row r="63" spans="2:7" ht="72" customHeight="1" thickBot="1" x14ac:dyDescent="0.4">
      <c r="B63" s="75"/>
      <c r="C63" s="82"/>
      <c r="D63" s="82"/>
      <c r="E63" s="82"/>
      <c r="F63" s="82"/>
      <c r="G63" s="83"/>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C5D29BDD-A6A2-4523-959A-B972C4F7552A}"/>
    <hyperlink ref="G37" r:id="rId2" xr:uid="{21F8B2F8-C656-44C5-BF4D-29CAE890A50B}"/>
    <hyperlink ref="G29" r:id="rId3" xr:uid="{32ECF971-F41E-482D-961E-24EF6474273A}"/>
    <hyperlink ref="G45" r:id="rId4" xr:uid="{543AC0A2-C3F9-4144-850E-4197035A7B49}"/>
    <hyperlink ref="G53" r:id="rId5" xr:uid="{8199316C-1103-41A7-AD3C-D1E551AEE693}"/>
    <hyperlink ref="G61" r:id="rId6" xr:uid="{7A98E53E-DA62-4594-AAC1-D5132F166BED}"/>
  </hyperlinks>
  <pageMargins left="0.25" right="0.25" top="0.25" bottom="0.5" header="0.3" footer="0.3"/>
  <pageSetup scale="62"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abSelected="1" zoomScaleNormal="100" workbookViewId="0">
      <selection activeCell="K63" sqref="K63"/>
    </sheetView>
  </sheetViews>
  <sheetFormatPr defaultRowHeight="14.5" x14ac:dyDescent="0.35"/>
  <cols>
    <col min="1" max="1" width="3.453125" customWidth="1"/>
    <col min="2" max="2" width="36.1796875" customWidth="1"/>
    <col min="3" max="6" width="24.54296875" customWidth="1"/>
    <col min="7" max="7" width="45.7265625" customWidth="1"/>
  </cols>
  <sheetData>
    <row r="1" spans="2:8" ht="15" thickBot="1" x14ac:dyDescent="0.4"/>
    <row r="2" spans="2:8" ht="15" thickBot="1" x14ac:dyDescent="0.4">
      <c r="B2" s="93" t="s">
        <v>62</v>
      </c>
      <c r="C2" s="94"/>
      <c r="D2" s="94"/>
      <c r="E2" s="94"/>
      <c r="F2" s="94"/>
      <c r="G2" s="95"/>
    </row>
    <row r="3" spans="2:8" ht="15" thickBot="1" x14ac:dyDescent="0.4">
      <c r="B3" s="33" t="s">
        <v>30</v>
      </c>
      <c r="C3" s="99" t="str">
        <f>Summary!D4</f>
        <v>NTT DATA</v>
      </c>
      <c r="D3" s="100"/>
      <c r="E3" s="31" t="s">
        <v>31</v>
      </c>
      <c r="F3" s="101" t="str">
        <f>Summary!J4</f>
        <v>Raymond Chin</v>
      </c>
      <c r="G3" s="100"/>
    </row>
    <row r="4" spans="2:8" ht="31.5" customHeight="1" thickBot="1" x14ac:dyDescent="0.4">
      <c r="B4" s="33" t="s">
        <v>66</v>
      </c>
      <c r="C4" s="87" t="s">
        <v>67</v>
      </c>
      <c r="D4" s="88"/>
      <c r="E4" s="88"/>
      <c r="F4" s="88"/>
      <c r="G4" s="89"/>
      <c r="H4" s="10"/>
    </row>
    <row r="5" spans="2:8" s="4" customFormat="1" ht="15" thickBot="1" x14ac:dyDescent="0.4">
      <c r="B5" s="5" t="s">
        <v>34</v>
      </c>
      <c r="C5" s="6" t="s">
        <v>35</v>
      </c>
      <c r="D5" s="6" t="s">
        <v>36</v>
      </c>
      <c r="E5" s="6" t="s">
        <v>37</v>
      </c>
      <c r="F5" s="6" t="s">
        <v>38</v>
      </c>
      <c r="G5" s="13" t="s">
        <v>39</v>
      </c>
    </row>
    <row r="6" spans="2:8" ht="15" thickBot="1" x14ac:dyDescent="0.4">
      <c r="B6" s="14" t="str">
        <f>IF(ISTEXT(C19),C19,"")</f>
        <v>Hawaii Health Analytics Program (HiHAP)</v>
      </c>
      <c r="C6" s="7">
        <f>IF(ISTEXT(C19),C20,)</f>
        <v>45170</v>
      </c>
      <c r="D6" s="7">
        <f>IF(ISTEXT(C19),E20,)</f>
        <v>46203</v>
      </c>
      <c r="E6" s="8">
        <f>E21</f>
        <v>1</v>
      </c>
      <c r="F6" s="9">
        <f>IF(ISTEXT(C19),DAYS360(C6,D6)/30,)</f>
        <v>33.966666666666669</v>
      </c>
      <c r="G6" s="9">
        <f>E6*F6</f>
        <v>33.966666666666669</v>
      </c>
    </row>
    <row r="7" spans="2:8" ht="15" thickBot="1" x14ac:dyDescent="0.4">
      <c r="B7" s="14" t="str">
        <f>IF(ISTEXT(C27),C27,"")</f>
        <v>Multiple Projects</v>
      </c>
      <c r="C7" s="7">
        <f>IF(ISTEXT(C27),C28,"")</f>
        <v>44593</v>
      </c>
      <c r="D7" s="7">
        <f>IF(ISTEXT(C27),E28,"")</f>
        <v>45169</v>
      </c>
      <c r="E7" s="8">
        <f>E29</f>
        <v>1</v>
      </c>
      <c r="F7" s="9">
        <f>IF(ISTEXT(C27),DAYS360(C7,D7)/30,)</f>
        <v>19</v>
      </c>
      <c r="G7" s="9">
        <f t="shared" ref="G7:G11" si="0">E7*F7</f>
        <v>19</v>
      </c>
    </row>
    <row r="8" spans="2:8" ht="15" thickBot="1" x14ac:dyDescent="0.4">
      <c r="B8" s="14" t="str">
        <f>IF(ISTEXT(C35),C35,"")</f>
        <v>Wyoming Integrated Next Generation System (WINGS)</v>
      </c>
      <c r="C8" s="7">
        <f>IF(ISTEXT(C35),C36,"")</f>
        <v>43515</v>
      </c>
      <c r="D8" s="7">
        <f>IF(ISTEXT(C35),E36,"")</f>
        <v>44592</v>
      </c>
      <c r="E8" s="8">
        <f>E37</f>
        <v>1</v>
      </c>
      <c r="F8" s="9">
        <f>IF(ISTEXT(C35),DAYS360(C8,D8)/30,)</f>
        <v>35.4</v>
      </c>
      <c r="G8" s="9">
        <f t="shared" si="0"/>
        <v>35.4</v>
      </c>
    </row>
    <row r="9" spans="2:8" ht="15" thickBot="1" x14ac:dyDescent="0.4">
      <c r="B9" s="14" t="str">
        <f>IF(ISTEXT(C43),C43,"")</f>
        <v>Kansas MMIS DDI</v>
      </c>
      <c r="C9" s="7">
        <f>IF(ISTEXT(C43),C44,"")</f>
        <v>42887</v>
      </c>
      <c r="D9" s="7">
        <f>IF(ISTEXT(C43),E44,"")</f>
        <v>43515</v>
      </c>
      <c r="E9" s="8">
        <f>E45</f>
        <v>1</v>
      </c>
      <c r="F9" s="9">
        <f>IF(ISTEXT(C43),DAYS360(C9,D9)/30,)</f>
        <v>20.6</v>
      </c>
      <c r="G9" s="9">
        <f t="shared" si="0"/>
        <v>20.6</v>
      </c>
    </row>
    <row r="10" spans="2:8" ht="15" thickBot="1" x14ac:dyDescent="0.4">
      <c r="B10" s="14" t="str">
        <f>IF(ISTEXT(C51),C51,"")</f>
        <v>Multiple Projects</v>
      </c>
      <c r="C10" s="29">
        <f>IF(ISTEXT(C51),C52,"")</f>
        <v>42675</v>
      </c>
      <c r="D10" s="29">
        <f>IF(ISTEXT(C51),E52,"")</f>
        <v>42885</v>
      </c>
      <c r="E10" s="8">
        <f>E53</f>
        <v>1</v>
      </c>
      <c r="F10" s="9">
        <f>IF(ISTEXT(C51),DAYS360(C10,D10)/30,)</f>
        <v>6.9666666666666668</v>
      </c>
      <c r="G10" s="9">
        <f t="shared" si="0"/>
        <v>6.9666666666666668</v>
      </c>
    </row>
    <row r="11" spans="2:8" ht="15" thickBot="1" x14ac:dyDescent="0.4">
      <c r="B11" s="14" t="str">
        <f>IF(ISTEXT(C59),C59,"")</f>
        <v>Delaware MMIS Implementation</v>
      </c>
      <c r="C11" s="7">
        <f>IF(ISTEXT(C59),C60,"")</f>
        <v>42248</v>
      </c>
      <c r="D11" s="7">
        <f>IF(ISTEXT(C59),E60,"")</f>
        <v>42673</v>
      </c>
      <c r="E11" s="8">
        <f>E61</f>
        <v>1</v>
      </c>
      <c r="F11" s="9">
        <f>IF(ISTEXT(C59),DAYS360(C11,D11)/30,)</f>
        <v>13.966666666666667</v>
      </c>
      <c r="G11" s="9">
        <f t="shared" si="0"/>
        <v>13.966666666666667</v>
      </c>
    </row>
    <row r="12" spans="2:8" ht="15" thickBot="1" x14ac:dyDescent="0.4">
      <c r="B12" s="96" t="s">
        <v>40</v>
      </c>
      <c r="C12" s="97"/>
      <c r="D12" s="97"/>
      <c r="E12" s="98"/>
      <c r="F12" s="12">
        <f>SUM(F6:F11)</f>
        <v>129.9</v>
      </c>
      <c r="G12" s="12">
        <f>SUM(G6:G11)</f>
        <v>129.9</v>
      </c>
    </row>
    <row r="14" spans="2:8" ht="15" thickBot="1" x14ac:dyDescent="0.4"/>
    <row r="15" spans="2:8" ht="15" thickBot="1" x14ac:dyDescent="0.4">
      <c r="B15" s="93" t="s">
        <v>65</v>
      </c>
      <c r="C15" s="94"/>
      <c r="D15" s="94"/>
      <c r="E15" s="94"/>
      <c r="F15" s="94"/>
      <c r="G15" s="95"/>
    </row>
    <row r="16" spans="2:8" ht="27" customHeight="1" thickBot="1" x14ac:dyDescent="0.4">
      <c r="B16" s="32" t="str">
        <f>B4</f>
        <v>Minimum Qualification - S9</v>
      </c>
      <c r="C16" s="87" t="str">
        <f>C4</f>
        <v xml:space="preserve">A minimum of two (2) years of experience with Health and Human Services systems projects. </v>
      </c>
      <c r="D16" s="88"/>
      <c r="E16" s="88"/>
      <c r="F16" s="88"/>
      <c r="G16" s="89"/>
    </row>
    <row r="17" spans="2:7" ht="15" thickBot="1" x14ac:dyDescent="0.4">
      <c r="B17" s="65" t="s">
        <v>42</v>
      </c>
      <c r="C17" s="66"/>
      <c r="D17" s="66"/>
      <c r="E17" s="67"/>
      <c r="F17" s="65" t="s">
        <v>43</v>
      </c>
      <c r="G17" s="67"/>
    </row>
    <row r="18" spans="2:7" ht="15" thickBot="1" x14ac:dyDescent="0.4">
      <c r="B18" s="19" t="s">
        <v>44</v>
      </c>
      <c r="C18" s="90" t="s">
        <v>80</v>
      </c>
      <c r="D18" s="91"/>
      <c r="E18" s="92"/>
      <c r="F18" s="19" t="s">
        <v>45</v>
      </c>
      <c r="G18" s="34" t="s">
        <v>81</v>
      </c>
    </row>
    <row r="19" spans="2:7" ht="15" thickBot="1" x14ac:dyDescent="0.4">
      <c r="B19" s="19" t="s">
        <v>46</v>
      </c>
      <c r="C19" s="68" t="s">
        <v>82</v>
      </c>
      <c r="D19" s="69"/>
      <c r="E19" s="70"/>
      <c r="F19" s="19" t="s">
        <v>47</v>
      </c>
      <c r="G19" s="34" t="s">
        <v>83</v>
      </c>
    </row>
    <row r="20" spans="2:7" ht="15" thickBot="1" x14ac:dyDescent="0.4">
      <c r="B20" s="19" t="s">
        <v>48</v>
      </c>
      <c r="C20" s="16">
        <v>45170</v>
      </c>
      <c r="D20" s="18" t="s">
        <v>49</v>
      </c>
      <c r="E20" s="16">
        <v>46203</v>
      </c>
      <c r="F20" s="19" t="s">
        <v>50</v>
      </c>
      <c r="G20" s="34" t="s">
        <v>84</v>
      </c>
    </row>
    <row r="21" spans="2:7" ht="15" thickBot="1" x14ac:dyDescent="0.4">
      <c r="B21" s="19" t="s">
        <v>51</v>
      </c>
      <c r="C21" s="11" t="s">
        <v>85</v>
      </c>
      <c r="D21" s="19" t="s">
        <v>52</v>
      </c>
      <c r="E21" s="15">
        <v>1</v>
      </c>
      <c r="F21" s="19" t="s">
        <v>53</v>
      </c>
      <c r="G21" s="35" t="s">
        <v>86</v>
      </c>
    </row>
    <row r="22" spans="2:7" x14ac:dyDescent="0.35">
      <c r="B22" s="74" t="s">
        <v>54</v>
      </c>
      <c r="C22" s="102" t="s">
        <v>112</v>
      </c>
      <c r="D22" s="76"/>
      <c r="E22" s="76"/>
      <c r="F22" s="76"/>
      <c r="G22" s="77"/>
    </row>
    <row r="23" spans="2:7" ht="51.75" customHeight="1" thickBot="1" x14ac:dyDescent="0.4">
      <c r="B23" s="75"/>
      <c r="C23" s="103"/>
      <c r="D23" s="78"/>
      <c r="E23" s="78"/>
      <c r="F23" s="78"/>
      <c r="G23" s="79"/>
    </row>
    <row r="24" spans="2:7" ht="15.75" customHeight="1" thickBot="1" x14ac:dyDescent="0.4">
      <c r="B24" s="84"/>
      <c r="C24" s="85"/>
      <c r="D24" s="85"/>
      <c r="E24" s="85"/>
      <c r="F24" s="85"/>
      <c r="G24" s="86"/>
    </row>
    <row r="25" spans="2:7" ht="15" thickBot="1" x14ac:dyDescent="0.4">
      <c r="B25" s="65" t="s">
        <v>55</v>
      </c>
      <c r="C25" s="66"/>
      <c r="D25" s="66"/>
      <c r="E25" s="67"/>
      <c r="F25" s="65" t="s">
        <v>43</v>
      </c>
      <c r="G25" s="67"/>
    </row>
    <row r="26" spans="2:7" ht="15" thickBot="1" x14ac:dyDescent="0.4">
      <c r="B26" s="19" t="s">
        <v>44</v>
      </c>
      <c r="C26" s="90" t="s">
        <v>80</v>
      </c>
      <c r="D26" s="91"/>
      <c r="E26" s="92"/>
      <c r="F26" s="19" t="s">
        <v>45</v>
      </c>
      <c r="G26" s="36" t="s">
        <v>87</v>
      </c>
    </row>
    <row r="27" spans="2:7" ht="15" thickBot="1" x14ac:dyDescent="0.4">
      <c r="B27" s="19" t="s">
        <v>46</v>
      </c>
      <c r="C27" s="68" t="s">
        <v>88</v>
      </c>
      <c r="D27" s="69"/>
      <c r="E27" s="70"/>
      <c r="F27" s="19" t="s">
        <v>47</v>
      </c>
      <c r="G27" s="36" t="s">
        <v>69</v>
      </c>
    </row>
    <row r="28" spans="2:7" ht="15" thickBot="1" x14ac:dyDescent="0.4">
      <c r="B28" s="19" t="s">
        <v>56</v>
      </c>
      <c r="C28" s="16">
        <v>44593</v>
      </c>
      <c r="D28" s="18" t="s">
        <v>57</v>
      </c>
      <c r="E28" s="16">
        <v>45169</v>
      </c>
      <c r="F28" s="19" t="s">
        <v>50</v>
      </c>
      <c r="G28" s="36" t="s">
        <v>89</v>
      </c>
    </row>
    <row r="29" spans="2:7" ht="15" thickBot="1" x14ac:dyDescent="0.4">
      <c r="B29" s="19" t="s">
        <v>51</v>
      </c>
      <c r="C29" s="17" t="s">
        <v>90</v>
      </c>
      <c r="D29" s="19" t="s">
        <v>52</v>
      </c>
      <c r="E29" s="15">
        <v>1</v>
      </c>
      <c r="F29" s="19" t="s">
        <v>53</v>
      </c>
      <c r="G29" s="37" t="s">
        <v>91</v>
      </c>
    </row>
    <row r="30" spans="2:7" x14ac:dyDescent="0.35">
      <c r="B30" s="74" t="s">
        <v>54</v>
      </c>
      <c r="C30" s="102" t="s">
        <v>121</v>
      </c>
      <c r="D30" s="76"/>
      <c r="E30" s="76"/>
      <c r="F30" s="76"/>
      <c r="G30" s="77"/>
    </row>
    <row r="31" spans="2:7" ht="85" customHeight="1" thickBot="1" x14ac:dyDescent="0.4">
      <c r="B31" s="75"/>
      <c r="C31" s="103"/>
      <c r="D31" s="78"/>
      <c r="E31" s="78"/>
      <c r="F31" s="78"/>
      <c r="G31" s="79"/>
    </row>
    <row r="32" spans="2:7" ht="15" thickBot="1" x14ac:dyDescent="0.4">
      <c r="B32" s="84"/>
      <c r="C32" s="85"/>
      <c r="D32" s="85"/>
      <c r="E32" s="85"/>
      <c r="F32" s="85"/>
      <c r="G32" s="86"/>
    </row>
    <row r="33" spans="2:7" ht="15" thickBot="1" x14ac:dyDescent="0.4">
      <c r="B33" s="65" t="s">
        <v>58</v>
      </c>
      <c r="C33" s="66"/>
      <c r="D33" s="66"/>
      <c r="E33" s="67"/>
      <c r="F33" s="65" t="s">
        <v>43</v>
      </c>
      <c r="G33" s="67"/>
    </row>
    <row r="34" spans="2:7" ht="15" thickBot="1" x14ac:dyDescent="0.4">
      <c r="B34" s="19" t="s">
        <v>44</v>
      </c>
      <c r="C34" s="90" t="s">
        <v>80</v>
      </c>
      <c r="D34" s="91"/>
      <c r="E34" s="92"/>
      <c r="F34" s="19" t="s">
        <v>45</v>
      </c>
      <c r="G34" s="36" t="s">
        <v>92</v>
      </c>
    </row>
    <row r="35" spans="2:7" ht="15" thickBot="1" x14ac:dyDescent="0.4">
      <c r="B35" s="19" t="s">
        <v>46</v>
      </c>
      <c r="C35" s="68" t="s">
        <v>93</v>
      </c>
      <c r="D35" s="69"/>
      <c r="E35" s="70"/>
      <c r="F35" s="19" t="s">
        <v>47</v>
      </c>
      <c r="G35" s="36" t="s">
        <v>94</v>
      </c>
    </row>
    <row r="36" spans="2:7" ht="15" thickBot="1" x14ac:dyDescent="0.4">
      <c r="B36" s="19" t="s">
        <v>48</v>
      </c>
      <c r="C36" s="16">
        <v>43515</v>
      </c>
      <c r="D36" s="18" t="s">
        <v>57</v>
      </c>
      <c r="E36" s="16">
        <v>44592</v>
      </c>
      <c r="F36" s="19" t="s">
        <v>50</v>
      </c>
      <c r="G36" s="36" t="s">
        <v>95</v>
      </c>
    </row>
    <row r="37" spans="2:7" ht="15" thickBot="1" x14ac:dyDescent="0.4">
      <c r="B37" s="19" t="s">
        <v>51</v>
      </c>
      <c r="C37" s="17" t="s">
        <v>85</v>
      </c>
      <c r="D37" s="19" t="s">
        <v>52</v>
      </c>
      <c r="E37" s="15">
        <v>1</v>
      </c>
      <c r="F37" s="19" t="s">
        <v>53</v>
      </c>
      <c r="G37" s="37" t="s">
        <v>96</v>
      </c>
    </row>
    <row r="38" spans="2:7" x14ac:dyDescent="0.35">
      <c r="B38" s="74" t="s">
        <v>54</v>
      </c>
      <c r="C38" s="102" t="s">
        <v>110</v>
      </c>
      <c r="D38" s="76"/>
      <c r="E38" s="76"/>
      <c r="F38" s="76"/>
      <c r="G38" s="77"/>
    </row>
    <row r="39" spans="2:7" ht="62.5" customHeight="1" thickBot="1" x14ac:dyDescent="0.4">
      <c r="B39" s="75"/>
      <c r="C39" s="103"/>
      <c r="D39" s="78"/>
      <c r="E39" s="78"/>
      <c r="F39" s="78"/>
      <c r="G39" s="79"/>
    </row>
    <row r="40" spans="2:7" ht="15" thickBot="1" x14ac:dyDescent="0.4">
      <c r="B40" s="84"/>
      <c r="C40" s="85"/>
      <c r="D40" s="85"/>
      <c r="E40" s="85"/>
      <c r="F40" s="85"/>
      <c r="G40" s="86"/>
    </row>
    <row r="41" spans="2:7" ht="15" thickBot="1" x14ac:dyDescent="0.4">
      <c r="B41" s="65" t="s">
        <v>59</v>
      </c>
      <c r="C41" s="66"/>
      <c r="D41" s="66"/>
      <c r="E41" s="67"/>
      <c r="F41" s="65" t="s">
        <v>43</v>
      </c>
      <c r="G41" s="67"/>
    </row>
    <row r="42" spans="2:7" ht="15" thickBot="1" x14ac:dyDescent="0.4">
      <c r="B42" s="19" t="s">
        <v>44</v>
      </c>
      <c r="C42" s="68" t="s">
        <v>97</v>
      </c>
      <c r="D42" s="69"/>
      <c r="E42" s="70"/>
      <c r="F42" s="19" t="s">
        <v>45</v>
      </c>
      <c r="G42" s="36" t="s">
        <v>98</v>
      </c>
    </row>
    <row r="43" spans="2:7" ht="15" thickBot="1" x14ac:dyDescent="0.4">
      <c r="B43" s="19" t="s">
        <v>46</v>
      </c>
      <c r="C43" s="68" t="s">
        <v>99</v>
      </c>
      <c r="D43" s="69"/>
      <c r="E43" s="70"/>
      <c r="F43" s="19" t="s">
        <v>47</v>
      </c>
      <c r="G43" s="36" t="s">
        <v>69</v>
      </c>
    </row>
    <row r="44" spans="2:7" ht="15" thickBot="1" x14ac:dyDescent="0.4">
      <c r="B44" s="19" t="s">
        <v>48</v>
      </c>
      <c r="C44" s="16">
        <v>42887</v>
      </c>
      <c r="D44" s="18" t="s">
        <v>57</v>
      </c>
      <c r="E44" s="16">
        <v>43515</v>
      </c>
      <c r="F44" s="19" t="s">
        <v>50</v>
      </c>
      <c r="G44" s="36" t="s">
        <v>100</v>
      </c>
    </row>
    <row r="45" spans="2:7" ht="15" thickBot="1" x14ac:dyDescent="0.4">
      <c r="B45" s="19" t="s">
        <v>51</v>
      </c>
      <c r="C45" s="17" t="s">
        <v>101</v>
      </c>
      <c r="D45" s="19" t="s">
        <v>52</v>
      </c>
      <c r="E45" s="15">
        <v>1</v>
      </c>
      <c r="F45" s="19" t="s">
        <v>53</v>
      </c>
      <c r="G45" s="37" t="s">
        <v>102</v>
      </c>
    </row>
    <row r="46" spans="2:7" x14ac:dyDescent="0.35">
      <c r="B46" s="74" t="s">
        <v>54</v>
      </c>
      <c r="C46" s="102" t="s">
        <v>120</v>
      </c>
      <c r="D46" s="76"/>
      <c r="E46" s="76"/>
      <c r="F46" s="76"/>
      <c r="G46" s="77"/>
    </row>
    <row r="47" spans="2:7" ht="92" customHeight="1" thickBot="1" x14ac:dyDescent="0.4">
      <c r="B47" s="75"/>
      <c r="C47" s="103"/>
      <c r="D47" s="78"/>
      <c r="E47" s="78"/>
      <c r="F47" s="78"/>
      <c r="G47" s="79"/>
    </row>
    <row r="48" spans="2:7" ht="15" thickBot="1" x14ac:dyDescent="0.4">
      <c r="B48" s="84"/>
      <c r="C48" s="85"/>
      <c r="D48" s="85"/>
      <c r="E48" s="85"/>
      <c r="F48" s="85"/>
      <c r="G48" s="86"/>
    </row>
    <row r="49" spans="2:7" ht="15" thickBot="1" x14ac:dyDescent="0.4">
      <c r="B49" s="65" t="s">
        <v>60</v>
      </c>
      <c r="C49" s="66"/>
      <c r="D49" s="66"/>
      <c r="E49" s="67"/>
      <c r="F49" s="65" t="s">
        <v>43</v>
      </c>
      <c r="G49" s="67"/>
    </row>
    <row r="50" spans="2:7" ht="15" thickBot="1" x14ac:dyDescent="0.4">
      <c r="B50" s="19" t="s">
        <v>44</v>
      </c>
      <c r="C50" s="68" t="s">
        <v>97</v>
      </c>
      <c r="D50" s="69"/>
      <c r="E50" s="70"/>
      <c r="F50" s="19" t="s">
        <v>45</v>
      </c>
      <c r="G50" s="36" t="s">
        <v>98</v>
      </c>
    </row>
    <row r="51" spans="2:7" ht="15" thickBot="1" x14ac:dyDescent="0.4">
      <c r="B51" s="19" t="s">
        <v>46</v>
      </c>
      <c r="C51" s="68" t="s">
        <v>88</v>
      </c>
      <c r="D51" s="69"/>
      <c r="E51" s="70"/>
      <c r="F51" s="19" t="s">
        <v>47</v>
      </c>
      <c r="G51" s="36" t="s">
        <v>69</v>
      </c>
    </row>
    <row r="52" spans="2:7" ht="15" thickBot="1" x14ac:dyDescent="0.4">
      <c r="B52" s="19" t="s">
        <v>48</v>
      </c>
      <c r="C52" s="16">
        <v>42675</v>
      </c>
      <c r="D52" s="18" t="s">
        <v>57</v>
      </c>
      <c r="E52" s="16">
        <v>42885</v>
      </c>
      <c r="F52" s="19" t="s">
        <v>50</v>
      </c>
      <c r="G52" s="36" t="s">
        <v>100</v>
      </c>
    </row>
    <row r="53" spans="2:7" ht="15" thickBot="1" x14ac:dyDescent="0.4">
      <c r="B53" s="19" t="s">
        <v>51</v>
      </c>
      <c r="C53" s="17" t="s">
        <v>103</v>
      </c>
      <c r="D53" s="19" t="s">
        <v>52</v>
      </c>
      <c r="E53" s="15">
        <v>1</v>
      </c>
      <c r="F53" s="19" t="s">
        <v>53</v>
      </c>
      <c r="G53" s="37" t="s">
        <v>102</v>
      </c>
    </row>
    <row r="54" spans="2:7" x14ac:dyDescent="0.35">
      <c r="B54" s="74" t="s">
        <v>54</v>
      </c>
      <c r="C54" s="102" t="s">
        <v>119</v>
      </c>
      <c r="D54" s="76"/>
      <c r="E54" s="76"/>
      <c r="F54" s="76"/>
      <c r="G54" s="77"/>
    </row>
    <row r="55" spans="2:7" ht="60" customHeight="1" thickBot="1" x14ac:dyDescent="0.4">
      <c r="B55" s="75"/>
      <c r="C55" s="103"/>
      <c r="D55" s="78"/>
      <c r="E55" s="78"/>
      <c r="F55" s="78"/>
      <c r="G55" s="79"/>
    </row>
    <row r="56" spans="2:7" ht="15" thickBot="1" x14ac:dyDescent="0.4">
      <c r="B56" s="84"/>
      <c r="C56" s="85"/>
      <c r="D56" s="85"/>
      <c r="E56" s="85"/>
      <c r="F56" s="85"/>
      <c r="G56" s="86"/>
    </row>
    <row r="57" spans="2:7" ht="15" thickBot="1" x14ac:dyDescent="0.4">
      <c r="B57" s="65" t="s">
        <v>61</v>
      </c>
      <c r="C57" s="66"/>
      <c r="D57" s="66"/>
      <c r="E57" s="67"/>
      <c r="F57" s="65" t="s">
        <v>43</v>
      </c>
      <c r="G57" s="67"/>
    </row>
    <row r="58" spans="2:7" ht="15" thickBot="1" x14ac:dyDescent="0.4">
      <c r="B58" s="19" t="s">
        <v>44</v>
      </c>
      <c r="C58" s="68" t="s">
        <v>104</v>
      </c>
      <c r="D58" s="69"/>
      <c r="E58" s="70"/>
      <c r="F58" s="19" t="s">
        <v>45</v>
      </c>
      <c r="G58" s="36" t="s">
        <v>98</v>
      </c>
    </row>
    <row r="59" spans="2:7" ht="15" thickBot="1" x14ac:dyDescent="0.4">
      <c r="B59" s="19" t="s">
        <v>46</v>
      </c>
      <c r="C59" s="68" t="s">
        <v>105</v>
      </c>
      <c r="D59" s="69"/>
      <c r="E59" s="70"/>
      <c r="F59" s="19" t="s">
        <v>47</v>
      </c>
      <c r="G59" s="36" t="s">
        <v>69</v>
      </c>
    </row>
    <row r="60" spans="2:7" ht="15" thickBot="1" x14ac:dyDescent="0.4">
      <c r="B60" s="19" t="s">
        <v>48</v>
      </c>
      <c r="C60" s="16">
        <v>42248</v>
      </c>
      <c r="D60" s="18" t="s">
        <v>57</v>
      </c>
      <c r="E60" s="16">
        <v>42673</v>
      </c>
      <c r="F60" s="19" t="s">
        <v>50</v>
      </c>
      <c r="G60" s="36" t="s">
        <v>100</v>
      </c>
    </row>
    <row r="61" spans="2:7" ht="15" thickBot="1" x14ac:dyDescent="0.4">
      <c r="B61" s="19" t="s">
        <v>51</v>
      </c>
      <c r="C61" s="17" t="s">
        <v>106</v>
      </c>
      <c r="D61" s="19" t="s">
        <v>52</v>
      </c>
      <c r="E61" s="15">
        <v>1</v>
      </c>
      <c r="F61" s="19" t="s">
        <v>53</v>
      </c>
      <c r="G61" s="37" t="s">
        <v>102</v>
      </c>
    </row>
    <row r="62" spans="2:7" x14ac:dyDescent="0.35">
      <c r="B62" s="74" t="s">
        <v>54</v>
      </c>
      <c r="C62" s="102" t="s">
        <v>109</v>
      </c>
      <c r="D62" s="76"/>
      <c r="E62" s="76"/>
      <c r="F62" s="76"/>
      <c r="G62" s="77"/>
    </row>
    <row r="63" spans="2:7" ht="89" customHeight="1" thickBot="1" x14ac:dyDescent="0.4">
      <c r="B63" s="75"/>
      <c r="C63" s="103"/>
      <c r="D63" s="78"/>
      <c r="E63" s="78"/>
      <c r="F63" s="78"/>
      <c r="G63" s="7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396A604B-995C-475F-AA16-C85B199BC22D}"/>
    <hyperlink ref="G37" r:id="rId2" xr:uid="{D24E9D25-FDC1-4B5B-B77F-2097909C5329}"/>
    <hyperlink ref="G29" r:id="rId3" xr:uid="{BF9CC421-BAC7-4097-A6A8-74FB8BB456C7}"/>
    <hyperlink ref="G45" r:id="rId4" xr:uid="{223C4048-4181-4B2C-B758-F9FBBFC5F3A4}"/>
    <hyperlink ref="G53" r:id="rId5" xr:uid="{39FD4DFE-082E-4DD8-9DAC-07A7E34C8F30}"/>
    <hyperlink ref="G61" r:id="rId6" xr:uid="{C0766939-AE97-4036-8BE3-585937FC7114}"/>
  </hyperlinks>
  <pageMargins left="0.25" right="0.25" top="0.25" bottom="0.5" header="0.3" footer="0.3"/>
  <pageSetup scale="64" fitToHeight="5"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W3A6JUTVPN6F-187614228-141</_dlc_DocId>
    <_dlc_DocIdUrl xmlns="500343c0-af67-4d55-b6f3-a7838e163d14">
      <Url>https://osicagov.sharepoint.com/sites/CalSAWS_Procurement/_layouts/15/DocIdRedir.aspx?ID=W3A6JUTVPN6F-187614228-141</Url>
      <Description>W3A6JUTVPN6F-187614228-141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BB5A778-49C7-4E92-8018-215E30459205}">
  <ds:schemaRefs>
    <ds:schemaRef ds:uri="http://schemas.microsoft.com/sharepoint/v3/contenttype/forms"/>
  </ds:schemaRefs>
</ds:datastoreItem>
</file>

<file path=customXml/itemProps2.xml><?xml version="1.0" encoding="utf-8"?>
<ds:datastoreItem xmlns:ds="http://schemas.openxmlformats.org/officeDocument/2006/customXml" ds:itemID="{066D037B-A836-48C9-8FBB-09C11E000B30}">
  <ds:schemaRefs>
    <ds:schemaRef ds:uri="http://www.w3.org/XML/1998/namespace"/>
    <ds:schemaRef ds:uri="http://purl.org/dc/terms/"/>
    <ds:schemaRef ds:uri="http://schemas.microsoft.com/office/2006/documentManagement/types"/>
    <ds:schemaRef ds:uri="http://schemas.openxmlformats.org/package/2006/metadata/core-properties"/>
    <ds:schemaRef ds:uri="27BFFB5E-BB99-4A2B-8AB6-34593411012E"/>
    <ds:schemaRef ds:uri="http://purl.org/dc/dcmitype/"/>
    <ds:schemaRef ds:uri="http://schemas.microsoft.com/office/2006/metadata/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2FC75943-46DC-4F16-9E8E-68E538B07330}"/>
</file>

<file path=customXml/itemProps4.xml><?xml version="1.0" encoding="utf-8"?>
<ds:datastoreItem xmlns:ds="http://schemas.openxmlformats.org/officeDocument/2006/customXml" ds:itemID="{3D568E3B-5A8A-42E2-9AA1-1AD89326209F}"/>
</file>

<file path=customXml/itemProps5.xml><?xml version="1.0" encoding="utf-8"?>
<ds:datastoreItem xmlns:ds="http://schemas.openxmlformats.org/officeDocument/2006/customXml" ds:itemID="{634EC789-58C7-4A0F-9796-46A63AFCB8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S7</vt:lpstr>
      <vt:lpstr>S8</vt:lpstr>
      <vt:lpstr>S9</vt:lpstr>
      <vt:lpstr>'Form Instructions'!Print_Area</vt:lpstr>
      <vt:lpstr>'S7'!Print_Area</vt:lpstr>
      <vt:lpstr>'S8'!Print_Area</vt:lpstr>
      <vt:lpstr>'S9'!Print_Area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2025-06-24T21:35:10Z</dcterms:created>
  <dcterms:modified xsi:type="dcterms:W3CDTF">2025-10-21T15:54:22Z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dlc_DocIdItemGuid">
    <vt:lpwstr>cee847a2-5d4c-4172-94a3-240b83f5b9ae</vt:lpwstr>
  </property>
  <property fmtid="{D5CDD505-2E9C-101B-9397-08002B2CF9AE}" pid="4" name="_ExtendedDescription">
    <vt:lpwstr/>
  </property>
</Properties>
</file>